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P:\Lent\JN - brežine\Dokumentacija\Popis del\"/>
    </mc:Choice>
  </mc:AlternateContent>
  <bookViews>
    <workbookView xWindow="-120" yWindow="-120" windowWidth="29040" windowHeight="17640" activeTab="2"/>
  </bookViews>
  <sheets>
    <sheet name="REKAPITULACIJA" sheetId="1" r:id="rId1"/>
    <sheet name="OPOMBE - ZEMELJSKA DELA" sheetId="2" r:id="rId2"/>
    <sheet name="SADILNA IN SETVENA DELA" sheetId="5" r:id="rId3"/>
    <sheet name="OPREMA" sheetId="7" r:id="rId4"/>
  </sheets>
  <definedNames>
    <definedName name="a" localSheetId="3">OPREMA!$A$1:$F$93</definedName>
    <definedName name="A" localSheetId="0">REKAPITULACIJA!$A$1:$G$33</definedName>
    <definedName name="b" localSheetId="2">'SADILNA IN SETVENA DELA'!$A$1:$F$119</definedName>
    <definedName name="Print_Area" localSheetId="1">'OPOMBE - ZEMELJSKA DELA'!$A$1:$D$12</definedName>
    <definedName name="Print_Area" localSheetId="3">OPREMA!$A$1:$F$23</definedName>
    <definedName name="Print_Area" localSheetId="0">REKAPITULACIJA!$A$1:$G$33</definedName>
    <definedName name="Print_Area" localSheetId="2">'SADILNA IN SETVENA DELA'!$A$1:$F$130</definedName>
    <definedName name="Print_Titles" localSheetId="3">OPREMA!#REF!</definedName>
    <definedName name="Print_Titles" localSheetId="2">'SADILNA IN SETVENA DELA'!$24:$25</definedName>
    <definedName name="print1" localSheetId="0">REKAPITULACIJA!$A$1:$H$33</definedName>
    <definedName name="print2" localSheetId="3">OPREMA!$A$1:$F$93</definedName>
    <definedName name="print2" localSheetId="2">'SADILNA IN SETVENA DELA'!$A$1:$F$119</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7" i="5" l="1"/>
  <c r="F130" i="5" l="1"/>
  <c r="F43" i="5"/>
  <c r="D82" i="5"/>
  <c r="F28" i="5"/>
  <c r="F46" i="5"/>
  <c r="F49" i="5"/>
  <c r="F40" i="5"/>
  <c r="F37" i="5"/>
  <c r="F34" i="5"/>
  <c r="F31" i="5"/>
  <c r="F118" i="5"/>
  <c r="F127" i="5"/>
  <c r="F126" i="5"/>
  <c r="F123" i="5"/>
  <c r="F122" i="5"/>
  <c r="F119" i="5"/>
  <c r="G17" i="1" l="1"/>
  <c r="E18" i="7" l="1"/>
  <c r="E12" i="7"/>
  <c r="F18" i="7" l="1"/>
  <c r="F17" i="7"/>
  <c r="F12" i="7"/>
  <c r="F11" i="7"/>
  <c r="F20" i="7" l="1"/>
  <c r="G18" i="1" s="1"/>
  <c r="D114" i="5"/>
  <c r="F114" i="5" s="1"/>
  <c r="D112" i="5"/>
  <c r="F112" i="5" s="1"/>
  <c r="D110" i="5"/>
  <c r="F110" i="5" s="1"/>
  <c r="D109" i="5"/>
  <c r="F109" i="5" s="1"/>
  <c r="D106" i="5"/>
  <c r="F106" i="5" s="1"/>
  <c r="D105" i="5"/>
  <c r="F105" i="5" s="1"/>
  <c r="D104" i="5"/>
  <c r="F104" i="5" s="1"/>
  <c r="D103" i="5"/>
  <c r="F103" i="5" s="1"/>
  <c r="D102" i="5"/>
  <c r="F102" i="5" s="1"/>
  <c r="D101" i="5"/>
  <c r="F101" i="5" s="1"/>
  <c r="D100" i="5"/>
  <c r="F100" i="5" s="1"/>
  <c r="D99" i="5"/>
  <c r="F99" i="5" s="1"/>
  <c r="D98" i="5"/>
  <c r="F98" i="5"/>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c r="D83" i="5"/>
  <c r="F83" i="5" s="1"/>
  <c r="F82" i="5"/>
  <c r="D28" i="5"/>
  <c r="D61" i="5"/>
  <c r="D69" i="5" s="1"/>
  <c r="F69" i="5" s="1"/>
  <c r="D62" i="5"/>
  <c r="F62" i="5" s="1"/>
  <c r="D63" i="5"/>
  <c r="D65" i="5"/>
  <c r="F65" i="5" s="1"/>
  <c r="D64" i="5"/>
  <c r="D73" i="5" s="1"/>
  <c r="F73" i="5" s="1"/>
  <c r="D53" i="5"/>
  <c r="F53" i="5"/>
  <c r="D54" i="5"/>
  <c r="F54" i="5" s="1"/>
  <c r="F63" i="5"/>
  <c r="F64" i="5"/>
  <c r="D74" i="5"/>
  <c r="F74" i="5" s="1"/>
  <c r="D75" i="5" l="1"/>
  <c r="F75" i="5" s="1"/>
  <c r="F61" i="5"/>
  <c r="D68" i="5"/>
  <c r="F68" i="5" s="1"/>
  <c r="D70" i="5"/>
  <c r="F70" i="5" s="1"/>
  <c r="G19" i="1"/>
  <c r="G21" i="1" s="1"/>
  <c r="G22" i="1" s="1"/>
  <c r="G23" i="1" s="1"/>
</calcChain>
</file>

<file path=xl/sharedStrings.xml><?xml version="1.0" encoding="utf-8"?>
<sst xmlns="http://schemas.openxmlformats.org/spreadsheetml/2006/main" count="265" uniqueCount="195">
  <si>
    <t xml:space="preserve">Investitor:    </t>
  </si>
  <si>
    <t>Mestna občina Maribor</t>
  </si>
  <si>
    <t>Ulica heroja Staneta 1</t>
  </si>
  <si>
    <t>2000 Maribor</t>
  </si>
  <si>
    <t xml:space="preserve">Objekt:      </t>
  </si>
  <si>
    <t>Načrt:</t>
  </si>
  <si>
    <t>10 - krajinska arhitektura</t>
  </si>
  <si>
    <t>Vrsta projektne dok.:</t>
  </si>
  <si>
    <t>PZI - projekt za izvedbo</t>
  </si>
  <si>
    <t>št. projekta:</t>
  </si>
  <si>
    <t xml:space="preserve">št. načrta: </t>
  </si>
  <si>
    <t>PROJEKTANTSKI POPIS DEL S PREDRAČUNOM</t>
  </si>
  <si>
    <t>REKAPITULACIJA</t>
  </si>
  <si>
    <t>SKUPAJ</t>
  </si>
  <si>
    <t>DDV 22%</t>
  </si>
  <si>
    <t>SKUPAJ Z DDV</t>
  </si>
  <si>
    <t>SPLOŠNE OPOMBE:</t>
  </si>
  <si>
    <t>-</t>
  </si>
  <si>
    <t>Cene so projektantske (informativne).</t>
  </si>
  <si>
    <t>Pred pričetkom del je treba vse opise, mere, količine  in obdelave kontrolirati po zadnjeveljavnih načrtih, detajlih in opisih  ter preveriti dejanske izmere na terenu!!</t>
  </si>
  <si>
    <t>Pri delih upoštevati tudi: vse vertikalne in horizontalne prenose, prevoze in transporte; vsa zavarovanja okolice med izvedbo del; vsa pripravljalna in zaključna dela</t>
  </si>
  <si>
    <t>Izvajalec je dolžan pri sestavi ponudbe in izvajanju del upoštevati vse grafične in tekstualne dele  projekta, v primeru tiskarskih napak in neskladij v projektu je dolžan na to opozoriti projektanta pred oddajo ponudbe oz. izvedbo!</t>
  </si>
  <si>
    <t>Izvajalec je dolžan pri ponudbi upoštevati vse povezane stroške, ki so potrebni za tehnično pravilno izvedbo del, ki jih ponuja v izvedbo (kot npr. razni pritrdilni material, vezni, tesnilni material, podkonstrukcije  in podobno.</t>
  </si>
  <si>
    <t>PRIPRAVLJALNA IN ZEMELJSKA DELA</t>
  </si>
  <si>
    <t>OPOMBE:</t>
  </si>
  <si>
    <t>Gradbena mehanizacija se pred začetkom gradnje opere, da se odstranijo morebitni ostanki invazivnih vrst. Pri gradnji in urejanju terena je potrebno uporabljati le zemljino, ki preverjeno ne vsebuje ostankov (semen, delov stebel, korenik, listov) invazivnih avtohtonih in tujerodnih rastlin.</t>
  </si>
  <si>
    <t>Pred začetkom gradbenih del je treba odgrniti in ustrezno shraniti živico (humozna površinska plast), iz območja korenin odstranjenih dreves. Za vsa zemeljska dela velja DIN 18915/2013 Uporaba rastlin pri urejanje zelenih površin - Zemeljska dela (Vegetationstechnik im Landschaftsbau – Bodenarbeiten).
Živico se loči od mrtvice in se jo ustrezno hrani na začasni deponiji po DIN 18915. Odgrnjeno živico se ustrezno shrani, na kup (zasipnico maksimalne višine 100 cm) znotraj gradbenega zemljišča. Če je predvideno daljše shranjevanje (več kot 3 mesece), je zasipnico treba začasno ozeleniti, pri čemer morajo semena ustrezati DIN 18917/2013.
Po zasipnicah se ne sme voziti! Pred ponovnim razprostiranjem in dodajanjem snovi za izboljšanje je treba živico presejati in odstraniti kamenje in večje dele rastlin (večje od 5 cm). Živica se ne sme mešati s tujki (npr. porušenim materialom, deli podrtih dreves itd.). Obogateno živico se uporabi za rastni substrat za zatravitev in sajenje dreves.</t>
  </si>
  <si>
    <t>Pred začetkom gradbenih del je obvezno varovanje obstoječih dreves na gradbišču, ki mora biti izvedeno v skladu s tehničnimi predpisi, tako da se za časa gradnje dreves ne poškoduje. Za zaščito dreves in zasaditev pri gradbenih posegih se upošteva DIN 18920. Varovanje obstoječih dreves se izvede z 2-metrsko visoko trdno ograjo, s stranskim odmikom od roba krošnje dreves 1,5 m oz. na pozicijah po načrtu odstranitev. Območja drevesnih korenin se ne smejo zalivati z odpadno vodo z gradbišča, le-ta na njih tudi ne sme zastajati!
Na območju korenin je prepovedana vožnja z delovni stroji, odlaganje gradbenega materiala in odkopavanje zemlje. Treba se je izogniti kakršnemukoli nasipavanju na območju korenin dreves. Če ni druge možnosti, so dovoljena manjša lokalna nasutja do 20 cm zračnega grobozrnatega materiala, vendar morata vsaj 1 m okrog debla in 1/3 površine območja korenin ostati brez nasutja. Če se na gradbišču v času rasti zniža nivo podtalnice in to traja več kot 3 tedne, je treba drevesa primerno zalivati. Po potrebi je primerno tudi zmanjšanje transpiracijske listnate površine ali uporaba antitranspirantov.</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</si>
  <si>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</si>
  <si>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</si>
  <si>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</si>
  <si>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</si>
  <si>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z</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</si>
  <si>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</si>
  <si>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</si>
  <si>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</si>
  <si>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r>
      <t xml:space="preserve">V primeru nejasnosti veljajo navodila, kot jih določajo </t>
    </r>
    <r>
      <rPr>
        <b/>
        <sz val="9"/>
        <color rgb="FF000000"/>
        <rFont val="Tahoma"/>
        <family val="2"/>
      </rPr>
      <t>DIN:</t>
    </r>
  </si>
  <si>
    <r>
      <rPr>
        <b/>
        <sz val="9"/>
        <color rgb="FF000000"/>
        <rFont val="Tahoma"/>
        <family val="2"/>
      </rPr>
      <t>SIST DIN 18915/2019</t>
    </r>
    <r>
      <rPr>
        <sz val="9"/>
        <color rgb="FF000000"/>
        <rFont val="Tahoma"/>
        <family val="2"/>
      </rPr>
      <t xml:space="preserve"> Uporaba rastlin pri urejanje zelenih površin - Zemeljska dela (Vegetationstechnik im Landschaftsbau – Bodenarbeiten)</t>
    </r>
  </si>
  <si>
    <r>
      <rPr>
        <b/>
        <sz val="9"/>
        <color rgb="FF000000"/>
        <rFont val="Tahoma"/>
        <family val="2"/>
      </rPr>
      <t xml:space="preserve">SIST DIN 18916/2019 </t>
    </r>
    <r>
      <rPr>
        <sz val="9"/>
        <color rgb="FF000000"/>
        <rFont val="Tahoma"/>
        <family val="2"/>
      </rPr>
      <t>Uporaba rastlin pri urejanje zelenih površin – Rastline in saditvena dela</t>
    </r>
    <r>
      <rPr>
        <b/>
        <sz val="9"/>
        <color rgb="FF000000"/>
        <rFont val="Tahoma"/>
        <family val="2"/>
      </rPr>
      <t xml:space="preserve"> </t>
    </r>
    <r>
      <rPr>
        <sz val="9"/>
        <color rgb="FF000000"/>
        <rFont val="Tahoma"/>
        <family val="2"/>
      </rPr>
      <t xml:space="preserve"> (Vegetationstechnik im Landschaftsbau - Pflanzen und Pflanzarbeiten)</t>
    </r>
  </si>
  <si>
    <r>
      <rPr>
        <b/>
        <sz val="9"/>
        <color rgb="FF000000"/>
        <rFont val="Tahoma"/>
        <family val="2"/>
      </rPr>
      <t>SIST DIN 18917/2019</t>
    </r>
    <r>
      <rPr>
        <sz val="9"/>
        <color rgb="FF000000"/>
        <rFont val="Tahoma"/>
        <family val="2"/>
      </rPr>
      <t xml:space="preserve"> Uporaba rastlin pri urejanje zelenih površin – Trate in setvena dela (Vegetationstechnik im Landschaftsbau, Rasen und Saatarbeiten)</t>
    </r>
  </si>
  <si>
    <r>
      <rPr>
        <b/>
        <sz val="9"/>
        <color rgb="FF000000"/>
        <rFont val="Tahoma"/>
        <family val="2"/>
      </rPr>
      <t>SIST DIN 18918</t>
    </r>
    <r>
      <rPr>
        <sz val="9"/>
        <color rgb="FF000000"/>
        <rFont val="Tahoma"/>
        <family val="2"/>
      </rPr>
      <t xml:space="preserve"> – Vegetacijska tehnika v krajinski gradnji  (Vegetationstechnik im Landschaftsbau - Ingenieurbiologische Sicherungsbauweisen- Sicherungen durch Ansaaten, Bepflanzungen, Bauweisen mit lebenden und nicht lebenden Stoffen und Bauteilen, kombinierte Bauweisen)</t>
    </r>
  </si>
  <si>
    <r>
      <rPr>
        <b/>
        <sz val="9"/>
        <color rgb="FF000000"/>
        <rFont val="Tahoma"/>
        <family val="2"/>
      </rPr>
      <t>SIST DIN 18919/2019</t>
    </r>
    <r>
      <rPr>
        <sz val="9"/>
        <color rgb="FF000000"/>
        <rFont val="Tahoma"/>
        <family val="2"/>
      </rPr>
      <t xml:space="preserve"> – Uporaba rastlin pri urejanje zelenih površin – Začetno in redno vzdrževanje zelenih površin - Entwicklungs und Unterhaltungspflege von Grünflächen (povzetek načel dobre prakse pri ureditvi in oskrbi zelenih površin)</t>
    </r>
  </si>
  <si>
    <r>
      <rPr>
        <b/>
        <sz val="9"/>
        <color rgb="FF000000"/>
        <rFont val="Tahoma"/>
        <family val="2"/>
      </rPr>
      <t>SIST DIN SIST 18920</t>
    </r>
    <r>
      <rPr>
        <sz val="9"/>
        <color rgb="FF000000"/>
        <rFont val="Tahoma"/>
        <family val="2"/>
      </rPr>
      <t xml:space="preserve"> – Zaščita dreves med gradnjo</t>
    </r>
  </si>
  <si>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</si>
  <si>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</si>
  <si>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</si>
  <si>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</si>
  <si>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</si>
  <si>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0</t>
  </si>
  <si>
    <t>DRUGA DELA</t>
  </si>
  <si>
    <t>0.1</t>
  </si>
  <si>
    <t>Investicijsko vzdrževanje</t>
  </si>
  <si>
    <t>m2</t>
  </si>
  <si>
    <t>2 - letno investicijsko vzdrževanje oziroma vzdrževanje do vraščenosti rastlin. Končni prevezm sadik in nasadov trajnic in grmovnic se izvede po dveh rastnih sezonah v zadnji dekadi junija. Osnovni pogoj za prevzem rastlin je, da so se uspešno prijele. Ob prevzemu drevnine se odstranijo vsi oporni koli in izvede sanacija po navodilu strokovnega nadzora in projektanta krajinske arhitekture.</t>
  </si>
  <si>
    <t>0.2</t>
  </si>
  <si>
    <t>ura</t>
  </si>
  <si>
    <t>0.3</t>
  </si>
  <si>
    <t>Strokovno obrezovanje dreves</t>
  </si>
  <si>
    <t>kos</t>
  </si>
  <si>
    <t>Strokovni obrez dreves, vzdrževalna dela na obstoječih drevesih, ki se ohranijo - izvajanje skladno z arboristično oceno. Ocena količine/števila.</t>
  </si>
  <si>
    <t>0.4</t>
  </si>
  <si>
    <t>kpl</t>
  </si>
  <si>
    <t>1</t>
  </si>
  <si>
    <t>Analiza obstoječe zemljine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in odgovorni projektant krajinske arhitekture.</t>
  </si>
  <si>
    <t>0.5</t>
  </si>
  <si>
    <t>Zakoličba zasaditev</t>
  </si>
  <si>
    <t>PRIPRAVA SADILNE JAME</t>
  </si>
  <si>
    <t>1.0</t>
  </si>
  <si>
    <t>Izkop sadilne jame za drevesa v utrjeni površini: Strojni izkop v terenu II/III.ktg v globini 100 cm z odrivom za začasno deponijo. Izkopi se izvajajo pazljivo, zaradi bližine obstoječih komunalnih vodov. Op*: Drevesa se večinoma sadijo na mesta, kjer je danes utrjena površina, sestava zemljine je neznana. Predvidevamo, da so v tleh gradbeni odpadki, da so tla zbita in zasoljena, zato bo ob izvedbi potrebno izvesti ustrezne ukrepe za izboljšanje zemljiine. Globina sadilne jame za drevesa se prilagodi razmeram na terenu, ko se z izkopom in predhodno analizo zemljine ugotovi dejansko stanje rastišča. Propustna plast pod sadilno jamo mora biti debela vsaj 50 cm. V količini za izkop upoštevamo 16m3/drevo, kar ustreza prostoru za razrast koreninskega sistema za posamezno drevo, ki ga predpisuje DIN standard.</t>
  </si>
  <si>
    <t>m3</t>
  </si>
  <si>
    <t>1.1</t>
  </si>
  <si>
    <t>Pri pripravi strukturne zemljine je možno uporabiti material z izkopa, ki ga je treba v skladu z analizo ustrezno obogatiti. Pri tem je nujna odstranitev vseh gradbenih odpadkov in frakcij velikosti nad 50mm. Predvidoma bo potrebno dodati peščene in gruščne frakcije za izboljšanje prezračenosti substrata v skladu s predpisano granulometrijsko krivuljo. Snovi za izboljšavo tal morajo ustrezati SIST DIN 18915. Sestavo poda izvajalec na podlagi analize zemljine z izkopa in potrdi strokovni nadzor - certificirani arborist ISA in odgovorni projektant krajinske arhitekture.</t>
  </si>
  <si>
    <t>2</t>
  </si>
  <si>
    <t>SAJENJE DREVES</t>
  </si>
  <si>
    <t>2.1</t>
  </si>
  <si>
    <t>Nabava in dovoz sadik dreves ustrezne vrste in kakovosti</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</si>
  <si>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Neobraščeno deblo mora biti do krošnje visoko najmanj 2 m, krošnja z vsaj 5 dobro razvitih nastavkov vretenasto izraščajočih mora biti skladna in v primernem razmerju z obsegom debla.</t>
  </si>
  <si>
    <t>2.2</t>
  </si>
  <si>
    <t>Sajenje drevorednih dreves in soliterjev</t>
  </si>
  <si>
    <r>
      <t xml:space="preserve">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komposta in rodovitne prsti. Ocena: 1,5m3/drevo. Gnoji se z organskim gnojilom z dolgotrajnim delovanjem, Založno gnojilo - briketi (4 kos/sadiko) mora biti v originalni embalaži z označeno dobo zagotovljenega delovanja (najmanj 2 leti). Izdelava zalivalne sklede, zalivanje. Glej določila za zalivanje v </t>
    </r>
    <r>
      <rPr>
        <i/>
        <sz val="9"/>
        <rFont val="Tahoma"/>
        <family val="2"/>
      </rPr>
      <t>Programu vzdrževanja</t>
    </r>
    <r>
      <rPr>
        <sz val="9"/>
        <rFont val="Tahoma"/>
        <family val="2"/>
      </rPr>
      <t>!</t>
    </r>
  </si>
  <si>
    <t>dobava in vgradnja substrata za sajenje dreves 1,5m3/drevo</t>
  </si>
  <si>
    <t>2.3</t>
  </si>
  <si>
    <t>Sajenje večdebelnih dreves</t>
  </si>
  <si>
    <r>
      <t xml:space="preserve">Sajenje sadik, postavitev enotočkovne opore (leseni kol, impregnirani, obdelani (175/5), Po dolžini naj sega največ 10 cm in najmanj 25 cm pod višino krošnje. Zabiti morajo biti v globino 50 cm, zunaj dosega koreninske grude. Opora za večdebelno drevo: 1 koli/sadiko premera 5 cm in dolžine 170 cm se vgradijo pod kotom 45 stopinj 50 cm globoko, 80 cm nad tlemi se pritrdijo z elastičnimi trakovi ob deblo. Ob sajenju se območje ob grudi zasuje z mešanico šote, hygromulla in komposta in rodovitne prsti. Ocena: 0,5m3/drevo. Gnoji se z organskim gnojilom z dolgotrajnim delovanjem, Založno gnojilo - briketi mora biti v originalni embalaži z označeno dobo zagotovljenega delovanja (najmanj 2 leti). Izdelava zalivalne sklede, zalivanje -  Glej določila za zalivanje v </t>
    </r>
    <r>
      <rPr>
        <i/>
        <sz val="9"/>
        <rFont val="Tahoma"/>
        <family val="2"/>
      </rPr>
      <t>Program vzdrževanja</t>
    </r>
    <r>
      <rPr>
        <sz val="9"/>
        <rFont val="Tahoma"/>
        <family val="2"/>
      </rPr>
      <t>!!!</t>
    </r>
  </si>
  <si>
    <t>dobava in vgradnja substrata za sajenje dreves 0,5m3/drevo</t>
  </si>
  <si>
    <t>SADILNA IN SETVENA DELA SKUPAJ:</t>
  </si>
  <si>
    <t>Zakoličba zasaditev. Pozicija vsakega drevesa se zakoliči z geodetsko natančnostjo. Pozicijo se označi z lesenim kolom višine min. 2m. Projektant krajinske arhitekture pred izvedbo sajenja potrdi zakoličbo.</t>
  </si>
  <si>
    <t>Izkop sadilne jame v velikosti 150/150/80, 1,5x premer bale, odstranjevanje nerodovitnega materiala in odvoz na stalno deponijo.</t>
  </si>
  <si>
    <t>Izkop sadilne jame v velikosti 100/100/80, 1,5x premer bale, odstranjevanje nerodovitnega materiala in odvoz na deponijo.</t>
  </si>
  <si>
    <t>Dovoz in vgradnja strukturne zemljine (kot npr. samonosni substrat TIP B v skladu s standardom ZTV-Vegtra-Mü), ki omogoča rast korenin tudi v območju pod utrjeno površino (granitne kocke, utrjena peščena površina ali liti beton) v globini do 150 cm; Povozna ali pohodna površina. Strukturna zemljina se lahko pripravi iz zemljine iz izkopa, ki se jo ustrezno zrahlja in obogati. Fizikalno-kemična sestava strukturne zemljine mora ustrezati predpisanim mejnim vrednostim, kar pred vgradnjo dokaže izvajalec s predloženo analizo vzorca substrata. Sestava strukturne zemljine je 80% drobljenec 20-50mm, 20% glinaste ilovice, 0,03% agrogel. Zemljina se vgrajuje v plasteh debeline 20-30cm. Grobo ročno planiranje na višino ± 3 cm (na 4 m lati). Nivo je treba zravnati na 1 cm +/- končno niveleto (upoštevati posedanje in ustroj utrjenih površin). Na stiku z utrjenimi površinami in robniki višinsko odstopanje ni dovoljeno! Utrjevanje substrata je možno do zbitosti med 45 in 60 MPa. Izvede se do globine -40cm glede na končno koto, na njem se izvaja ustroj utrjenih površin ali pa nasutje obogatene živice za trajnice.</t>
  </si>
  <si>
    <t>Analiza  zemljine in predlog izboljšanja tal</t>
  </si>
  <si>
    <t>Arboristični nadzor</t>
  </si>
  <si>
    <t>0.6</t>
  </si>
  <si>
    <t>Izdelava PID dokumentacije</t>
  </si>
  <si>
    <t>0.7</t>
  </si>
  <si>
    <t>0.8</t>
  </si>
  <si>
    <t>Vgradnja protikoreninske zaščite</t>
  </si>
  <si>
    <t>m1</t>
  </si>
  <si>
    <t>Vgradnja protikoreninske zaščite v območju sajenja dreves ob obstoječih in novih komunalnih vodih; npr. Dupont Plantex Rootbarrier, trak širine 2m, vgradnja s preklopi po detajlu dobavitelja z vsemi elementi za tesnitev stikov.</t>
  </si>
  <si>
    <t>Izdelava PID dokumentacije, predaja v 6 izvodih in v elektronski obliki</t>
  </si>
  <si>
    <t>Sodelovanje projektanta pri rušitvi</t>
  </si>
  <si>
    <t>Sodelovanje projektanta pri izvajanju rušitvenih del, v času rušenja, podajanje navodil (v tej postavki NISO upoštevani ev. dodatni izračuni in načrti). V sodelovanju in nadzoru ZVKDS in OVP</t>
  </si>
  <si>
    <t>NEPREDVIDENA DELA - 5%</t>
  </si>
  <si>
    <t>Sadike morajo biti označene in imeti dokazilo o poreklu. Izbor sadik se potrdi v drevesnici ob prisotnosti predstavnika naročnika, OVP, projektanta KA in strokovnega nadzora!</t>
  </si>
  <si>
    <t>V območju drevesnih korenin se dela obvezno izvajajo ročno. Korenin se ne sme poškodovati! Pred kakršnimikoli posegi v območje dreves je obvezen strokovni nadzor!</t>
  </si>
  <si>
    <t>Št.</t>
  </si>
  <si>
    <t>Opis postavke</t>
  </si>
  <si>
    <t>EM</t>
  </si>
  <si>
    <t>Cena</t>
  </si>
  <si>
    <t>VREDNOST SKUPAJ</t>
  </si>
  <si>
    <t>Sodelovanje ISA certificiranega arborista ob izvajanju del. Podajanje navodil ter izdelava zaključnega poročila. Arboristični nadzor potrdi: ustreznost zaščite obstoječih dreves, ustreznost priprave rastišča za nove saditve, ustreznost kakovosti rastlinskega materiala, ustreznost sajenja rastlinskega materiala.</t>
  </si>
  <si>
    <t>30</t>
  </si>
  <si>
    <t xml:space="preserve">SADILNA IN SETVENA DELA </t>
  </si>
  <si>
    <t>UREDITEV NABREŽJA DRAVE - LENT - VZDRŽEVALNA DELA</t>
  </si>
  <si>
    <t xml:space="preserve"> 01 / 2020 </t>
  </si>
  <si>
    <t>20 - 06 / KA / V</t>
  </si>
  <si>
    <t>SAJENJE TRAJNIC</t>
  </si>
  <si>
    <t>Sajenje trajnic po sadilnem vzorcu. Izvajalec pred izvedbo izdela vzorčno zasaditev v minimalni dolžini 10m1, na podlagi katere nadzor in projektant potrdi pripravo rastišča, ustreznost sadik, ustreznost razporeditve, izvedbo zastirke in druge detajle izvedbe.</t>
  </si>
  <si>
    <t>Izbor sadik se pred dobavo na gradbišče potrdi ob prisotnosti predstavnika naročnika, OVP, projektanta KA in strokovnega nadzora!</t>
  </si>
  <si>
    <t>4.1</t>
  </si>
  <si>
    <t>Nabava, dovoz in sajenje sadik pokrovnic in trajnic ustrezne kakovosti</t>
  </si>
  <si>
    <t>4.2</t>
  </si>
  <si>
    <t>Nabava, dovoz in sajenje čebulic</t>
  </si>
  <si>
    <t>Crocus tomassinianus</t>
  </si>
  <si>
    <t>4.3</t>
  </si>
  <si>
    <t>Priprava rastišča za pokrovnice in trajnice: ob sajenju vgradnja 40 cm debele plasti kvalitetne presejane vrtne zemlje oz. rastnega substrata. Ob sadnji je potrebno substratu dodati počasi topna gnojila  dvoletnim sproščanjem. Nivo zemlje je treba zravnati na 1 cm +/- končno niveleto (upoštevati posedanje!). Pri nanosu zemlje je treba upoštevati debelino zastirke (8 cm)! Propustna plast pod sadilno jamo mora biti debela vsaj 50 cm. V primeru nepropustnih tal se izvede drenažni sloj!</t>
  </si>
  <si>
    <t>Dobava in vgradnja zastirke na gredah pokrovnic in trajnic, drobljenec lokalnega izvora po izboru projektanta krajinske arhitekture, 8/16 v debelini 8cm, 1440m2</t>
  </si>
  <si>
    <t>ZATRAVITEV</t>
  </si>
  <si>
    <t>*količine so upoštevane v fazi 1!</t>
  </si>
  <si>
    <t>Vrednost skupaj</t>
  </si>
  <si>
    <t>Količina skupaj</t>
  </si>
  <si>
    <t>Setev travne mešanice (specifikacijo mešanice potrdi strokovni nadzor in projektant). Vključena je dobava semena (30-40g/m2), priprava in vgradnja končne višine zaključne plasti - mešanice humusa, mivke (kremenčevega peska) in komposta v debelini 4cm. Zaključno plast s finim planiranjem izvaja izvajalec sadilnih del.  Fino ročno planiranje na višino ± 0 cm na 4 m lati (upoštevati posedanje). Na stiku z utrjenimi površinami je končni nivo travne ruše 2cm pod nivojem utrjenih površin. Valjanje in zalivanje s finimi razpršilci ob setvi.</t>
  </si>
  <si>
    <t>SADILNA IN SETVENA DELA</t>
  </si>
  <si>
    <t>Dobava in montaža  zunanjih igral. V ceni je zajeti vse za gotova postavljena igrala, vključno s temeljem, varovalno podlago in pripadajočo opremo in označbami.</t>
  </si>
  <si>
    <t>Op: V kolikor želi ponudnik dobaviti drug proizvod, enake kakovosti, trajnosti in izvedbe mora ob ponudbi navesti proizvajalca in številko artikla ter ponudbi priložiti celotno specifikacijo ponujenega artikla s tehničnimi podatki in prospektni material.</t>
  </si>
  <si>
    <t>"Small carousel"</t>
  </si>
  <si>
    <t xml:space="preserve">vsi elementi morajo ustrezati standardu SIST EN 1176, proizvajalec mora zagotoviti garancijo za obstojnost in dostopnost rezervnih delov za obnovo. Kovinski deli morajo biti vroče cinkani in zaščiteni.  Barvo kovine (po RAL) določi projektant.  </t>
  </si>
  <si>
    <t>temeljenje igral je po specifikaciji proizvajalca,  temeljenje mora biti izvedeno v skladu s standardi SIST EN 1176 in SIST EN 1177</t>
  </si>
  <si>
    <t>igralo, kot npr. Richter Small carousel, art. 6.26501</t>
  </si>
  <si>
    <t>vgradnja igrala</t>
  </si>
  <si>
    <t>"Wobbly sheep"</t>
  </si>
  <si>
    <t xml:space="preserve">vsi elementi morajo ustrezati standardu SIST EN 1176; proizvajalec mora zagotoviti garancijo za obstojnost lesa in dostopnost rezervnih delov za obnovo. Kovinski deli morajo biti vroče cinkani in zaščiteni.  Barvo kovine (po RAL) določi projektant.  Vrvi morajo biti armirane, tipa Hercules (vrv z 6 vpletenimi jeklenimi jedri, obdanimi s poliamidom).  </t>
  </si>
  <si>
    <t>temeljenje igral je po specifikaciji proizvajalca, temeljenje mora biti izvedeno v skladu s standardi SIST EN 1176 in SIST EN 1177</t>
  </si>
  <si>
    <t>igralo kot npr. Richter "Wobbly sheep", art. 4.24270</t>
  </si>
  <si>
    <t>OPREMA</t>
  </si>
  <si>
    <t>Igrala</t>
  </si>
  <si>
    <t>OPREMA SKUPAJ:</t>
  </si>
  <si>
    <r>
      <rPr>
        <b/>
        <i/>
        <sz val="9"/>
        <rFont val="Tahoma"/>
        <family val="2"/>
      </rPr>
      <t>Gleditsia triacanthos</t>
    </r>
    <r>
      <rPr>
        <b/>
        <sz val="9"/>
        <rFont val="Tahoma"/>
        <family val="2"/>
      </rPr>
      <t xml:space="preserve"> 'Inermis'</t>
    </r>
    <r>
      <rPr>
        <sz val="9"/>
        <rFont val="Tahoma"/>
        <family val="2"/>
      </rPr>
      <t>, DREVOREDNO DREVO-KG, obseg debla 20/25cm, višina 400-500cm, širina krošnje 150-200cm</t>
    </r>
  </si>
  <si>
    <r>
      <rPr>
        <b/>
        <i/>
        <sz val="9"/>
        <rFont val="Tahoma"/>
        <family val="2"/>
      </rPr>
      <t>Gleditsia triacanthos</t>
    </r>
    <r>
      <rPr>
        <b/>
        <sz val="9"/>
        <rFont val="Tahoma"/>
        <family val="2"/>
      </rPr>
      <t xml:space="preserve"> 'Sunburst'</t>
    </r>
    <r>
      <rPr>
        <sz val="9"/>
        <rFont val="Tahoma"/>
        <family val="2"/>
      </rPr>
      <t>, DREVOREDNO DREVO-KG, obseg debla 20/25cm, višina 400-500cm, širina krošnje 150-200cm</t>
    </r>
  </si>
  <si>
    <r>
      <rPr>
        <b/>
        <i/>
        <sz val="9"/>
        <rFont val="Tahoma"/>
        <family val="2"/>
      </rPr>
      <t>Tilia cordata</t>
    </r>
    <r>
      <rPr>
        <b/>
        <sz val="9"/>
        <rFont val="Tahoma"/>
        <family val="2"/>
      </rPr>
      <t xml:space="preserve"> 'Greenspire'</t>
    </r>
    <r>
      <rPr>
        <sz val="9"/>
        <rFont val="Tahoma"/>
        <family val="2"/>
      </rPr>
      <t>, SOLITER-KG, obseg debla 20/25cm, višina 400-500cm, širina krošnje 150-200cm</t>
    </r>
  </si>
  <si>
    <r>
      <rPr>
        <b/>
        <i/>
        <sz val="9"/>
        <rFont val="Tahoma"/>
        <family val="2"/>
      </rPr>
      <t>Amelanchier lamarckii</t>
    </r>
    <r>
      <rPr>
        <i/>
        <sz val="9"/>
        <rFont val="Tahoma"/>
        <family val="2"/>
      </rPr>
      <t>;</t>
    </r>
    <r>
      <rPr>
        <sz val="9"/>
        <rFont val="Tahoma"/>
        <family val="2"/>
      </rPr>
      <t xml:space="preserve"> VEČDEBELNO DREVO - KG,        višina 300-350cm, širina krošnje 100-150cm</t>
    </r>
  </si>
  <si>
    <r>
      <rPr>
        <b/>
        <i/>
        <sz val="9"/>
        <rFont val="Tahoma"/>
        <family val="2"/>
      </rPr>
      <t xml:space="preserve">Salix alba </t>
    </r>
    <r>
      <rPr>
        <b/>
        <sz val="9"/>
        <rFont val="Tahoma"/>
        <family val="2"/>
      </rPr>
      <t>'Tristis'</t>
    </r>
    <r>
      <rPr>
        <sz val="9"/>
        <rFont val="Tahoma"/>
        <family val="2"/>
      </rPr>
      <t>; SOLITER-KG, obseg debla 20/25cm, višina 400-500cm, širina krošnje 150-200cm</t>
    </r>
  </si>
  <si>
    <r>
      <rPr>
        <i/>
        <sz val="9"/>
        <rFont val="Tahoma"/>
        <family val="2"/>
      </rPr>
      <t>Deschampsia cespitosa</t>
    </r>
    <r>
      <rPr>
        <sz val="9"/>
        <rFont val="Tahoma"/>
        <family val="2"/>
      </rPr>
      <t xml:space="preserve"> 'Goldtau' P9 (0,8/m2)</t>
    </r>
  </si>
  <si>
    <r>
      <rPr>
        <i/>
        <sz val="9"/>
        <rFont val="Tahoma"/>
        <family val="2"/>
      </rPr>
      <t>Mollinia carulea</t>
    </r>
    <r>
      <rPr>
        <sz val="9"/>
        <rFont val="Tahoma"/>
        <family val="2"/>
      </rPr>
      <t xml:space="preserve"> 'Moorhexe'  P14 (0,8/m2)</t>
    </r>
  </si>
  <si>
    <r>
      <rPr>
        <i/>
        <sz val="9"/>
        <color theme="1"/>
        <rFont val="Tahoma"/>
        <family val="2"/>
      </rPr>
      <t>Sesleria autumnalis</t>
    </r>
    <r>
      <rPr>
        <sz val="9"/>
        <color theme="1"/>
        <rFont val="Tahoma"/>
        <family val="2"/>
      </rPr>
      <t xml:space="preserve"> P9 (1,1/m2)</t>
    </r>
  </si>
  <si>
    <r>
      <rPr>
        <i/>
        <sz val="9"/>
        <color theme="1"/>
        <rFont val="Tahoma"/>
        <family val="2"/>
      </rPr>
      <t xml:space="preserve">Carex 'Kyoto' </t>
    </r>
    <r>
      <rPr>
        <sz val="9"/>
        <color theme="1"/>
        <rFont val="Tahoma"/>
        <family val="2"/>
      </rPr>
      <t>P9 (1,1/m2)</t>
    </r>
  </si>
  <si>
    <r>
      <rPr>
        <i/>
        <sz val="9"/>
        <rFont val="Tahoma"/>
        <family val="2"/>
      </rPr>
      <t>Iris sibirica</t>
    </r>
    <r>
      <rPr>
        <sz val="9"/>
        <rFont val="Tahoma"/>
        <family val="2"/>
      </rPr>
      <t xml:space="preserve"> 'Elfe' P9 (0,8/m2)</t>
    </r>
  </si>
  <si>
    <r>
      <rPr>
        <i/>
        <sz val="9"/>
        <rFont val="Tahoma"/>
        <family val="2"/>
      </rPr>
      <t>Aquilegia vulgaris</t>
    </r>
    <r>
      <rPr>
        <sz val="9"/>
        <rFont val="Tahoma"/>
        <family val="2"/>
      </rPr>
      <t xml:space="preserve"> 'Alba' P9 (0,2/m2)</t>
    </r>
  </si>
  <si>
    <r>
      <rPr>
        <i/>
        <sz val="9"/>
        <rFont val="Tahoma"/>
        <family val="2"/>
      </rPr>
      <t>Valeriana officinalis</t>
    </r>
    <r>
      <rPr>
        <sz val="9"/>
        <rFont val="Tahoma"/>
        <family val="2"/>
      </rPr>
      <t xml:space="preserve"> P9 (0,05/m2)</t>
    </r>
  </si>
  <si>
    <r>
      <rPr>
        <i/>
        <sz val="9"/>
        <rFont val="Tahoma"/>
        <family val="2"/>
      </rPr>
      <t>Anthriscus sylvestris</t>
    </r>
    <r>
      <rPr>
        <sz val="9"/>
        <rFont val="Tahoma"/>
        <family val="2"/>
      </rPr>
      <t xml:space="preserve"> P9 (0,05/m2)</t>
    </r>
  </si>
  <si>
    <r>
      <rPr>
        <i/>
        <sz val="9"/>
        <rFont val="Tahoma"/>
        <family val="2"/>
      </rPr>
      <t>Sanguisorba officinalis</t>
    </r>
    <r>
      <rPr>
        <sz val="9"/>
        <rFont val="Tahoma"/>
        <family val="2"/>
      </rPr>
      <t xml:space="preserve"> 'Morning select' P9 (0,1/m2)</t>
    </r>
  </si>
  <si>
    <r>
      <rPr>
        <i/>
        <sz val="9"/>
        <rFont val="Tahoma"/>
        <family val="2"/>
      </rPr>
      <t xml:space="preserve">Phlomis russeliana </t>
    </r>
    <r>
      <rPr>
        <sz val="9"/>
        <rFont val="Tahoma"/>
        <family val="2"/>
      </rPr>
      <t>P9 (0,2/m2)</t>
    </r>
  </si>
  <si>
    <r>
      <rPr>
        <i/>
        <sz val="9"/>
        <rFont val="Tahoma"/>
        <family val="2"/>
      </rPr>
      <t>Aster macrophyllus</t>
    </r>
    <r>
      <rPr>
        <sz val="9"/>
        <rFont val="Tahoma"/>
        <family val="2"/>
      </rPr>
      <t xml:space="preserve"> 'Twilight' P14 (0,1/m2)</t>
    </r>
  </si>
  <si>
    <r>
      <rPr>
        <i/>
        <sz val="9"/>
        <rFont val="Tahoma"/>
        <family val="2"/>
      </rPr>
      <t>Aster divaricatus</t>
    </r>
    <r>
      <rPr>
        <sz val="9"/>
        <rFont val="Tahoma"/>
        <family val="2"/>
      </rPr>
      <t xml:space="preserve"> P9 (0,1/m2)</t>
    </r>
  </si>
  <si>
    <r>
      <rPr>
        <i/>
        <sz val="9"/>
        <rFont val="Tahoma"/>
        <family val="2"/>
      </rPr>
      <t xml:space="preserve">Sedum telephium herbstfreude </t>
    </r>
    <r>
      <rPr>
        <sz val="9"/>
        <rFont val="Tahoma"/>
        <family val="2"/>
      </rPr>
      <t>P9 (0,2/m2)</t>
    </r>
  </si>
  <si>
    <r>
      <rPr>
        <i/>
        <sz val="9"/>
        <color theme="1"/>
        <rFont val="Tahoma"/>
        <family val="2"/>
      </rPr>
      <t xml:space="preserve">Knautia macedonica </t>
    </r>
    <r>
      <rPr>
        <sz val="9"/>
        <color theme="1"/>
        <rFont val="Tahoma"/>
        <family val="2"/>
      </rPr>
      <t>P9 (0,2/m2)</t>
    </r>
  </si>
  <si>
    <r>
      <rPr>
        <i/>
        <sz val="9"/>
        <rFont val="Tahoma"/>
        <family val="2"/>
      </rPr>
      <t>Perovskia atrplicipifolia</t>
    </r>
    <r>
      <rPr>
        <sz val="9"/>
        <rFont val="Tahoma"/>
        <family val="2"/>
      </rPr>
      <t xml:space="preserve"> 'Blue Spire' P9 (0,1/m2)</t>
    </r>
  </si>
  <si>
    <r>
      <rPr>
        <i/>
        <sz val="9"/>
        <rFont val="Tahoma"/>
        <family val="2"/>
      </rPr>
      <t>Lythrum salicaria</t>
    </r>
    <r>
      <rPr>
        <sz val="9"/>
        <rFont val="Tahoma"/>
        <family val="2"/>
      </rPr>
      <t xml:space="preserve"> P9 (0,1/m2)</t>
    </r>
  </si>
  <si>
    <r>
      <rPr>
        <i/>
        <sz val="9"/>
        <rFont val="Tahoma"/>
        <family val="2"/>
      </rPr>
      <t>Persicaria amplexicaulis</t>
    </r>
    <r>
      <rPr>
        <sz val="9"/>
        <rFont val="Tahoma"/>
        <family val="2"/>
      </rPr>
      <t xml:space="preserve"> 'Alba' P9 (0,2/m2)</t>
    </r>
  </si>
  <si>
    <r>
      <rPr>
        <i/>
        <sz val="9"/>
        <color theme="1"/>
        <rFont val="Tahoma"/>
        <family val="2"/>
      </rPr>
      <t>Stachys officinalis</t>
    </r>
    <r>
      <rPr>
        <sz val="9"/>
        <color theme="1"/>
        <rFont val="Tahoma"/>
        <family val="2"/>
      </rPr>
      <t xml:space="preserve"> 'Hummelo' P9 (0,3/m2)</t>
    </r>
  </si>
  <si>
    <r>
      <rPr>
        <i/>
        <sz val="9"/>
        <color theme="1"/>
        <rFont val="Tahoma"/>
        <family val="2"/>
      </rPr>
      <t>Calamintha nepeta</t>
    </r>
    <r>
      <rPr>
        <sz val="9"/>
        <color theme="1"/>
        <rFont val="Tahoma"/>
        <family val="2"/>
      </rPr>
      <t xml:space="preserve"> P9 (0,3/m2)</t>
    </r>
  </si>
  <si>
    <r>
      <rPr>
        <i/>
        <sz val="9"/>
        <color theme="1"/>
        <rFont val="Tahoma"/>
        <family val="2"/>
      </rPr>
      <t xml:space="preserve">Viola odorata </t>
    </r>
    <r>
      <rPr>
        <sz val="9"/>
        <color theme="1"/>
        <rFont val="Tahoma"/>
        <family val="2"/>
      </rPr>
      <t>P9 (0,2/m2)</t>
    </r>
  </si>
  <si>
    <r>
      <rPr>
        <i/>
        <sz val="9"/>
        <color theme="1"/>
        <rFont val="Tahoma"/>
        <family val="2"/>
      </rPr>
      <t>Veronica prostrata</t>
    </r>
    <r>
      <rPr>
        <sz val="9"/>
        <color theme="1"/>
        <rFont val="Tahoma"/>
        <family val="2"/>
      </rPr>
      <t xml:space="preserve"> P9 (0,2/m2)</t>
    </r>
  </si>
  <si>
    <r>
      <rPr>
        <i/>
        <sz val="9"/>
        <color theme="1"/>
        <rFont val="Tahoma"/>
        <family val="2"/>
      </rPr>
      <t>Teucrium chamaedrys</t>
    </r>
    <r>
      <rPr>
        <sz val="9"/>
        <color theme="1"/>
        <rFont val="Tahoma"/>
        <family val="2"/>
      </rPr>
      <t xml:space="preserve"> P9 (0,2m2)</t>
    </r>
  </si>
  <si>
    <r>
      <rPr>
        <i/>
        <sz val="9"/>
        <color theme="1"/>
        <rFont val="Tahoma"/>
        <family val="2"/>
      </rPr>
      <t>Geranium macrorrhysum</t>
    </r>
    <r>
      <rPr>
        <sz val="9"/>
        <color theme="1"/>
        <rFont val="Tahoma"/>
        <family val="2"/>
      </rPr>
      <t xml:space="preserve"> P9 (0,3/m2)</t>
    </r>
  </si>
  <si>
    <r>
      <rPr>
        <i/>
        <sz val="9"/>
        <color theme="1"/>
        <rFont val="Tahoma"/>
        <family val="2"/>
      </rPr>
      <t>Alchemilla mollis</t>
    </r>
    <r>
      <rPr>
        <sz val="9"/>
        <color theme="1"/>
        <rFont val="Tahoma"/>
        <family val="2"/>
      </rPr>
      <t xml:space="preserve"> P9 (0,3/m2)</t>
    </r>
  </si>
  <si>
    <r>
      <rPr>
        <i/>
        <sz val="9"/>
        <color theme="1"/>
        <rFont val="Tahoma"/>
        <family val="2"/>
      </rPr>
      <t>Trifolium rubens</t>
    </r>
    <r>
      <rPr>
        <sz val="9"/>
        <color theme="1"/>
        <rFont val="Tahoma"/>
        <family val="2"/>
      </rPr>
      <t xml:space="preserve"> P9 (0,4/m2)</t>
    </r>
  </si>
  <si>
    <r>
      <rPr>
        <i/>
        <sz val="9"/>
        <rFont val="Tahoma"/>
        <family val="2"/>
      </rPr>
      <t xml:space="preserve">Narcissus poeticus </t>
    </r>
    <r>
      <rPr>
        <sz val="9"/>
        <rFont val="Tahoma"/>
        <family val="2"/>
      </rPr>
      <t>'Radiiflorus'</t>
    </r>
  </si>
  <si>
    <t>zahodno območje</t>
  </si>
  <si>
    <t>osrednje območje</t>
  </si>
  <si>
    <t>vzhodno območje</t>
  </si>
  <si>
    <t>Setev travne mešanice (specifikacijo mešanice potrdi strokovni nadzor in projektant). Vključena je dobava semena (30-40g/m2), priprava in vgradnja končne višine zaključne plasti - mešanice humusa, mivke (kremenčevega peska) in komposta v debelini 4 cm. Zaključno plast s finim planiranjem izvaja izvajalec sadilnih del.  Fino ročno planiranje na višino ± 0 cm na 4 m lati (upoštevati posedanje). Na stiku z utrjenimi površinami je končni nivo travne ruše 2cm pod nivojem utrjenih površin. Valjanje in zalivanje s finimi razpršilci ob setvi.</t>
  </si>
  <si>
    <t>Izdelava travne brežine, kompletno z dobavo materiala, grobim in finim planiranjem in potrebnim utrjevanjem, nakloni od 1-30 % oz. do 17°, prehodi med posameznimi nakloni se izvedejo zvezno in enakomerno! V sestavi: 30 cm debela plast kvalitetne plodne zemlje (živice iz zasipnice), poravnana na natančnost +/- 3 cm. Končna debelina gornjega ustroja (obogatena živica) je 30 cm*. Fino ročno planiranje na višino ± 3 cm (na 4 m lati). Nivo zemlje je potrebno zravnati na 1 cm +/- končno niveleto (upoštevati posedanje). Navedena je tlorisna površina!</t>
  </si>
  <si>
    <t>Navezava obstoječega terena na stopnice. Izdelava travne brežine, kompletno z dobavo materiala, grobim in finim planiranjem in potrebnim utrjevanjem, nakloni od 1-30 % oz. do 17°, prehodi med posameznimi nakloni se izvedejo zvezno in enakomerno! V sestavi: 30 cm debela plast kvalitetne plodne zemlje (živice iz zasipnice), poravnana na natančnost +/- 3 cm. 30 cm*. Fino ročno planiranje na višino ± 3 cm (na 4 m lati). Nivo zemlje je potrebno zravnati na 1 cm +/- končno niveleto (upoštevati posedanje).  Navedena je tlorisna površina!</t>
  </si>
  <si>
    <t>3.2</t>
  </si>
  <si>
    <t>3.1</t>
  </si>
  <si>
    <t>3.3</t>
  </si>
  <si>
    <t>3.4</t>
  </si>
  <si>
    <t>4</t>
  </si>
  <si>
    <t>3</t>
  </si>
  <si>
    <t>1.2</t>
  </si>
  <si>
    <t>1.1a</t>
  </si>
  <si>
    <t>1.1b</t>
  </si>
  <si>
    <t>1.2a</t>
  </si>
  <si>
    <t>1.2b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</si>
</sst>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 #,##0.00_)\ &quot;€&quot;_ ;_ * \(#,##0.00\)\ &quot;€&quot;_ ;_ * &quot;-&quot;??_)\ &quot;€&quot;_ ;_ @_ "/>
    <numFmt numFmtId="165" formatCode="#,##0.00&quot; &quot;[$€-809]"/>
    <numFmt numFmtId="166" formatCode="[$-424]General"/>
    <numFmt numFmtId="167" formatCode="[$-424]#,##0.00"/>
    <numFmt numFmtId="168" formatCode="#,##0.00&quot; &quot;[$€-401]"/>
    <numFmt numFmtId="169" formatCode="&quot;€&quot;#,##0.00"/>
    <numFmt numFmtId="170" formatCode="#,##0.00\ [$€-803]"/>
  </numFmts>
  <fonts count="31" x14ac:knownFonts="1">
    <font>
      <sz val="11"/>
      <color theme="1"/>
      <name val="Calibri"/>
      <family val="2"/>
      <charset val="1"/>
      <scheme val="minor"/>
    </font>
    <font>
      <sz val="11"/>
      <color theme="1"/>
      <name val="Calibri"/>
      <family val="2"/>
      <charset val="1"/>
      <scheme val="minor"/>
    </font>
    <font>
      <sz val="9"/>
      <color rgb="FF000000"/>
      <name val="Tahoma"/>
      <family val="2"/>
    </font>
    <font>
      <b/>
      <sz val="9"/>
      <color rgb="FF000000"/>
      <name val="Tahoma"/>
      <family val="2"/>
    </font>
    <font>
      <sz val="10"/>
      <color rgb="FF000000"/>
      <name val="Arial"/>
      <family val="2"/>
    </font>
    <font>
      <sz val="11"/>
      <color rgb="FF000000"/>
      <name val="Calibri"/>
      <family val="2"/>
    </font>
    <font>
      <b/>
      <i/>
      <sz val="9"/>
      <color rgb="FF000000"/>
      <name val="Tahoma"/>
      <family val="2"/>
    </font>
    <font>
      <sz val="9"/>
      <color rgb="FFFFFFFF"/>
      <name val="Tahoma"/>
      <family val="2"/>
    </font>
    <font>
      <sz val="9"/>
      <name val="Tahoma"/>
      <family val="2"/>
    </font>
    <font>
      <sz val="9"/>
      <color indexed="8"/>
      <name val="Tahoma"/>
      <family val="2"/>
    </font>
    <font>
      <b/>
      <sz val="9"/>
      <name val="Tahoma"/>
      <family val="2"/>
    </font>
    <font>
      <sz val="9"/>
      <name val="Calibri"/>
      <family val="2"/>
    </font>
    <font>
      <strike/>
      <sz val="9"/>
      <color rgb="FFFF0000"/>
      <name val="Tahoma"/>
      <family val="2"/>
    </font>
    <font>
      <sz val="10"/>
      <color rgb="FF000000"/>
      <name val="Tahoma"/>
      <family val="2"/>
    </font>
    <font>
      <i/>
      <sz val="9"/>
      <name val="Tahoma"/>
      <family val="2"/>
    </font>
    <font>
      <b/>
      <sz val="12"/>
      <color rgb="FF000000"/>
      <name val="Tahoma"/>
      <family val="2"/>
    </font>
    <font>
      <sz val="9"/>
      <color theme="1"/>
      <name val="Tahoma"/>
      <family val="2"/>
    </font>
    <font>
      <u/>
      <sz val="11"/>
      <color theme="10"/>
      <name val="Calibri"/>
      <family val="2"/>
      <charset val="1"/>
      <scheme val="minor"/>
    </font>
    <font>
      <u/>
      <sz val="11"/>
      <color theme="11"/>
      <name val="Calibri"/>
      <family val="2"/>
      <charset val="1"/>
      <scheme val="minor"/>
    </font>
    <font>
      <sz val="11"/>
      <color rgb="FFFF0000"/>
      <name val="Calibri"/>
      <family val="2"/>
      <charset val="1"/>
      <scheme val="minor"/>
    </font>
    <font>
      <sz val="9"/>
      <color rgb="FFFF0000"/>
      <name val="Tahoma"/>
      <family val="2"/>
    </font>
    <font>
      <sz val="8"/>
      <name val="Calibri"/>
      <family val="2"/>
      <charset val="1"/>
      <scheme val="minor"/>
    </font>
    <font>
      <sz val="9"/>
      <color rgb="FF008000"/>
      <name val="Tahoma"/>
      <family val="2"/>
    </font>
    <font>
      <sz val="11"/>
      <color rgb="FF008000"/>
      <name val="Calibri"/>
      <family val="2"/>
      <scheme val="minor"/>
    </font>
    <font>
      <b/>
      <sz val="11"/>
      <color rgb="FF008000"/>
      <name val="Calibri"/>
      <family val="2"/>
      <scheme val="minor"/>
    </font>
    <font>
      <b/>
      <sz val="11"/>
      <color rgb="FFFF0000"/>
      <name val="Calibri"/>
      <family val="2"/>
      <scheme val="minor"/>
    </font>
    <font>
      <sz val="9"/>
      <color theme="4"/>
      <name val="Tahoma"/>
      <family val="2"/>
    </font>
    <font>
      <b/>
      <i/>
      <sz val="9"/>
      <name val="Tahoma"/>
      <family val="2"/>
    </font>
    <font>
      <i/>
      <sz val="9"/>
      <color theme="1"/>
      <name val="Tahoma"/>
      <family val="2"/>
    </font>
    <font>
      <sz val="9"/>
      <name val="Tahoma"/>
      <family val="2"/>
      <charset val="238"/>
    </font>
    <font>
      <b/>
      <sz val="9"/>
      <color indexed="8"/>
      <name val="Tahoma"/>
      <family val="2"/>
      <charset val="23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right/>
      <top/>
      <bottom style="thin">
        <color rgb="FF000000"/>
      </bottom>
      <diagonal/>
    </border>
    <border>
      <left/>
      <right/>
      <top style="thin">
        <color rgb="FF000000"/>
      </top>
      <bottom/>
      <diagonal/>
    </border>
    <border>
      <left/>
      <right/>
      <top style="thin">
        <color indexed="64"/>
      </top>
      <bottom/>
      <diagonal/>
    </border>
    <border>
      <left/>
      <right/>
      <top/>
      <bottom style="thin">
        <color indexed="64"/>
      </bottom>
      <diagonal/>
    </border>
  </borders>
  <cellStyleXfs count="91">
    <xf numFmtId="0" fontId="0" fillId="0" borderId="0"/>
    <xf numFmtId="164" fontId="1" fillId="0" borderId="0" applyFont="0" applyFill="0" applyBorder="0" applyAlignment="0" applyProtection="0"/>
    <xf numFmtId="166" fontId="4" fillId="0" borderId="0" applyBorder="0" applyProtection="0"/>
    <xf numFmtId="166" fontId="5" fillId="0" borderId="0" applyBorder="0" applyProtection="0"/>
    <xf numFmtId="166" fontId="4" fillId="0" borderId="0" applyBorder="0" applyProtection="0"/>
    <xf numFmtId="166" fontId="4" fillId="0" borderId="0" applyBorder="0" applyProtection="0"/>
    <xf numFmtId="166" fontId="5" fillId="0" borderId="0" applyBorder="0" applyProtection="0"/>
    <xf numFmtId="166" fontId="4" fillId="0" borderId="0" applyBorder="0" applyProtection="0"/>
    <xf numFmtId="166" fontId="4" fillId="0" borderId="0" applyBorder="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170">
    <xf numFmtId="0" fontId="0" fillId="0" borderId="0" xfId="0"/>
    <xf numFmtId="0" fontId="2" fillId="0" borderId="0" xfId="0" applyFont="1"/>
    <xf numFmtId="0" fontId="3" fillId="0" borderId="0" xfId="0" applyFont="1"/>
    <xf numFmtId="165" fontId="2" fillId="0" borderId="0" xfId="0" applyNumberFormat="1" applyFont="1" applyAlignment="1">
      <alignment horizontal="left"/>
    </xf>
    <xf numFmtId="0" fontId="2" fillId="0" borderId="0" xfId="0" applyFont="1" applyAlignment="1">
      <alignment horizontal="right"/>
    </xf>
    <xf numFmtId="165" fontId="3" fillId="0" borderId="0" xfId="0" applyNumberFormat="1" applyFont="1" applyAlignment="1">
      <alignment horizontal="left"/>
    </xf>
    <xf numFmtId="166" fontId="3" fillId="0" borderId="0" xfId="2" applyFont="1" applyFill="1" applyAlignment="1" applyProtection="1">
      <alignment horizontal="left"/>
      <protection locked="0"/>
    </xf>
    <xf numFmtId="49" fontId="2" fillId="0" borderId="0" xfId="2" applyNumberFormat="1" applyFont="1" applyFill="1" applyAlignment="1" applyProtection="1">
      <alignment horizontal="right" vertical="top"/>
      <protection locked="0"/>
    </xf>
    <xf numFmtId="166" fontId="3" fillId="0" borderId="0" xfId="2" applyFont="1" applyFill="1" applyAlignment="1">
      <alignment horizontal="left" vertical="center"/>
    </xf>
    <xf numFmtId="166" fontId="3" fillId="0" borderId="0" xfId="2" applyFont="1" applyFill="1" applyAlignment="1">
      <alignment vertical="center" wrapText="1"/>
    </xf>
    <xf numFmtId="166" fontId="3" fillId="0" borderId="0" xfId="2" applyFont="1" applyFill="1" applyAlignment="1">
      <alignment horizontal="left"/>
    </xf>
    <xf numFmtId="167" fontId="3" fillId="0" borderId="0" xfId="2" applyNumberFormat="1" applyFont="1" applyFill="1" applyAlignment="1"/>
    <xf numFmtId="167" fontId="3" fillId="0" borderId="0" xfId="2" applyNumberFormat="1" applyFont="1" applyFill="1" applyAlignment="1">
      <alignment horizontal="right"/>
    </xf>
    <xf numFmtId="166" fontId="2" fillId="0" borderId="0" xfId="2" applyFont="1" applyFill="1" applyAlignment="1">
      <alignment horizontal="center" vertical="center"/>
    </xf>
    <xf numFmtId="166" fontId="2" fillId="0" borderId="0" xfId="2" applyFont="1" applyFill="1" applyAlignment="1">
      <alignment vertical="center" wrapText="1"/>
    </xf>
    <xf numFmtId="166" fontId="2" fillId="0" borderId="0" xfId="2" applyFont="1" applyFill="1" applyAlignment="1">
      <alignment horizontal="left"/>
    </xf>
    <xf numFmtId="167" fontId="2" fillId="0" borderId="0" xfId="2" applyNumberFormat="1" applyFont="1" applyFill="1" applyAlignment="1"/>
    <xf numFmtId="167" fontId="2" fillId="0" borderId="0" xfId="2" applyNumberFormat="1" applyFont="1" applyFill="1" applyAlignment="1">
      <alignment horizontal="right"/>
    </xf>
    <xf numFmtId="166" fontId="2" fillId="0" borderId="0" xfId="2" applyFont="1" applyFill="1" applyAlignment="1">
      <alignment vertical="center"/>
    </xf>
    <xf numFmtId="166" fontId="2" fillId="0" borderId="0" xfId="2" applyFont="1" applyFill="1" applyAlignment="1">
      <alignment horizontal="left" vertical="center"/>
    </xf>
    <xf numFmtId="166" fontId="3" fillId="0" borderId="0" xfId="3" applyFont="1" applyFill="1" applyAlignment="1">
      <alignment horizontal="left" wrapText="1"/>
    </xf>
    <xf numFmtId="49" fontId="3" fillId="0" borderId="0" xfId="3" applyNumberFormat="1" applyFont="1" applyFill="1" applyAlignment="1">
      <alignment wrapText="1"/>
    </xf>
    <xf numFmtId="49" fontId="3" fillId="0" borderId="0" xfId="3" applyNumberFormat="1" applyFont="1" applyFill="1" applyAlignment="1">
      <alignment horizontal="right" wrapText="1"/>
    </xf>
    <xf numFmtId="166" fontId="3" fillId="0" borderId="0" xfId="4" applyFont="1" applyFill="1" applyAlignment="1">
      <alignment horizontal="left" wrapText="1"/>
    </xf>
    <xf numFmtId="49" fontId="6" fillId="0" borderId="0" xfId="4" applyNumberFormat="1" applyFont="1" applyFill="1" applyAlignment="1">
      <alignment horizontal="right" vertical="top" wrapText="1"/>
    </xf>
    <xf numFmtId="166" fontId="3" fillId="0" borderId="0" xfId="4" applyFont="1" applyFill="1" applyAlignment="1">
      <alignment horizontal="right" vertical="top" wrapText="1"/>
    </xf>
    <xf numFmtId="166" fontId="7" fillId="0" borderId="0" xfId="5" applyFont="1" applyFill="1" applyAlignment="1">
      <alignment vertical="top" wrapText="1"/>
    </xf>
    <xf numFmtId="49" fontId="2" fillId="0" borderId="0" xfId="5" applyNumberFormat="1" applyFont="1" applyFill="1" applyAlignment="1">
      <alignment horizontal="right" vertical="top" wrapText="1"/>
    </xf>
    <xf numFmtId="166" fontId="2" fillId="0" borderId="0" xfId="3" applyFont="1" applyFill="1" applyAlignment="1">
      <alignment horizontal="center"/>
    </xf>
    <xf numFmtId="166" fontId="2" fillId="0" borderId="0" xfId="3" applyFont="1" applyFill="1" applyAlignment="1">
      <alignment horizontal="center" vertical="center"/>
    </xf>
    <xf numFmtId="166" fontId="3" fillId="0" borderId="0" xfId="3" applyFont="1" applyFill="1" applyAlignment="1">
      <alignment horizontal="right" vertical="center" wrapText="1"/>
    </xf>
    <xf numFmtId="49" fontId="3" fillId="0" borderId="2" xfId="4" applyNumberFormat="1" applyFont="1" applyFill="1" applyBorder="1" applyAlignment="1">
      <alignment horizontal="left" wrapText="1"/>
    </xf>
    <xf numFmtId="166" fontId="2" fillId="0" borderId="2" xfId="6" applyFont="1" applyFill="1" applyBorder="1" applyAlignment="1">
      <alignment horizontal="left" vertical="top"/>
    </xf>
    <xf numFmtId="49" fontId="3" fillId="0" borderId="0" xfId="4" applyNumberFormat="1" applyFont="1" applyFill="1" applyBorder="1" applyAlignment="1">
      <alignment horizontal="left" vertical="top" wrapText="1"/>
    </xf>
    <xf numFmtId="166" fontId="3" fillId="0" borderId="0" xfId="6" applyFont="1" applyFill="1" applyBorder="1" applyAlignment="1">
      <alignment horizontal="left" vertical="top"/>
    </xf>
    <xf numFmtId="49" fontId="3" fillId="2" borderId="0" xfId="4" applyNumberFormat="1" applyFont="1" applyFill="1" applyBorder="1" applyAlignment="1">
      <alignment horizontal="left" vertical="top" wrapText="1"/>
    </xf>
    <xf numFmtId="166" fontId="2" fillId="2" borderId="0" xfId="6" applyFont="1" applyFill="1" applyBorder="1" applyAlignment="1">
      <alignment horizontal="left" vertical="top" wrapText="1"/>
    </xf>
    <xf numFmtId="166" fontId="2" fillId="2" borderId="0" xfId="3" applyFont="1" applyFill="1" applyAlignment="1">
      <alignment horizontal="right"/>
    </xf>
    <xf numFmtId="166" fontId="2" fillId="0" borderId="0" xfId="6" applyFont="1" applyFill="1" applyBorder="1" applyAlignment="1">
      <alignment horizontal="left" vertical="top" wrapText="1"/>
    </xf>
    <xf numFmtId="166" fontId="2" fillId="0" borderId="0" xfId="3" applyFont="1" applyFill="1" applyAlignment="1">
      <alignment horizontal="right"/>
    </xf>
    <xf numFmtId="49" fontId="2" fillId="0" borderId="0" xfId="3" applyNumberFormat="1" applyFont="1" applyFill="1" applyAlignment="1">
      <alignment horizontal="right" vertical="top" wrapText="1"/>
    </xf>
    <xf numFmtId="49" fontId="10" fillId="0" borderId="0" xfId="7" applyNumberFormat="1" applyFont="1" applyFill="1" applyBorder="1" applyAlignment="1">
      <alignment horizontal="left" vertical="top" wrapText="1"/>
    </xf>
    <xf numFmtId="164" fontId="9" fillId="0" borderId="0" xfId="1" applyFont="1" applyFill="1" applyBorder="1" applyAlignment="1" applyProtection="1">
      <alignment horizontal="right" wrapText="1"/>
    </xf>
    <xf numFmtId="166" fontId="8" fillId="0" borderId="0" xfId="7" applyFont="1" applyFill="1" applyBorder="1" applyAlignment="1">
      <alignment horizontal="left" vertical="top" wrapText="1"/>
    </xf>
    <xf numFmtId="166" fontId="8" fillId="0" borderId="0" xfId="7" applyFont="1" applyFill="1" applyBorder="1" applyAlignment="1">
      <alignment horizontal="right" vertical="top" wrapText="1"/>
    </xf>
    <xf numFmtId="49" fontId="3" fillId="0" borderId="0" xfId="3" applyNumberFormat="1" applyFont="1" applyFill="1" applyBorder="1" applyAlignment="1">
      <alignment horizontal="right" wrapText="1"/>
    </xf>
    <xf numFmtId="166" fontId="3" fillId="0" borderId="0" xfId="6" applyFont="1" applyFill="1" applyBorder="1" applyAlignment="1">
      <alignment horizontal="left" vertical="top" wrapText="1"/>
    </xf>
    <xf numFmtId="49" fontId="2" fillId="0" borderId="0" xfId="3" applyNumberFormat="1" applyFont="1" applyFill="1" applyAlignment="1">
      <alignment horizontal="right" wrapText="1"/>
    </xf>
    <xf numFmtId="49" fontId="3" fillId="0" borderId="0" xfId="4" applyNumberFormat="1" applyFont="1" applyFill="1" applyBorder="1" applyAlignment="1">
      <alignment horizontal="left" wrapText="1"/>
    </xf>
    <xf numFmtId="166" fontId="2" fillId="0" borderId="0" xfId="6" applyFont="1" applyFill="1" applyBorder="1" applyAlignment="1">
      <alignment horizontal="left" vertical="top"/>
    </xf>
    <xf numFmtId="49" fontId="10" fillId="0" borderId="0" xfId="4" applyNumberFormat="1" applyFont="1" applyFill="1" applyAlignment="1">
      <alignment horizontal="left" vertical="top" wrapText="1"/>
    </xf>
    <xf numFmtId="49" fontId="10" fillId="0" borderId="0" xfId="3" applyNumberFormat="1" applyFont="1" applyFill="1" applyAlignment="1">
      <alignment vertical="top" wrapText="1"/>
    </xf>
    <xf numFmtId="166" fontId="8" fillId="0" borderId="0" xfId="3" applyFont="1" applyFill="1" applyAlignment="1">
      <alignment horizontal="right" vertical="center"/>
    </xf>
    <xf numFmtId="49" fontId="10" fillId="0" borderId="0" xfId="4" applyNumberFormat="1" applyFont="1" applyFill="1" applyAlignment="1">
      <alignment horizontal="left" vertical="center" wrapText="1"/>
    </xf>
    <xf numFmtId="49" fontId="8" fillId="0" borderId="0" xfId="3" applyNumberFormat="1" applyFont="1" applyFill="1" applyAlignment="1">
      <alignment vertical="top" wrapText="1"/>
    </xf>
    <xf numFmtId="166" fontId="8" fillId="0" borderId="0" xfId="3" applyFont="1" applyFill="1" applyAlignment="1">
      <alignment horizontal="right" vertical="top"/>
    </xf>
    <xf numFmtId="165" fontId="8" fillId="0" borderId="0" xfId="3" applyNumberFormat="1" applyFont="1" applyFill="1" applyAlignment="1">
      <alignment horizontal="right" vertical="top" wrapText="1"/>
    </xf>
    <xf numFmtId="166" fontId="11" fillId="0" borderId="0" xfId="3" applyFont="1" applyFill="1" applyAlignment="1">
      <alignment horizontal="left" vertical="top" wrapText="1"/>
    </xf>
    <xf numFmtId="166" fontId="12" fillId="0" borderId="0" xfId="8" applyFont="1" applyFill="1" applyAlignment="1">
      <alignment horizontal="left" vertical="top" wrapText="1"/>
    </xf>
    <xf numFmtId="166" fontId="13" fillId="0" borderId="0" xfId="3" applyFont="1" applyFill="1" applyAlignment="1">
      <alignment vertical="top"/>
    </xf>
    <xf numFmtId="166" fontId="8" fillId="0" borderId="0" xfId="8" applyFont="1" applyFill="1" applyAlignment="1">
      <alignment horizontal="left" vertical="top" wrapText="1"/>
    </xf>
    <xf numFmtId="165" fontId="2" fillId="0" borderId="0" xfId="3" applyNumberFormat="1" applyFont="1" applyFill="1" applyAlignment="1">
      <alignment horizontal="right" vertical="top" wrapText="1"/>
    </xf>
    <xf numFmtId="166" fontId="13" fillId="0" borderId="0" xfId="3" applyFont="1" applyFill="1" applyAlignment="1"/>
    <xf numFmtId="0" fontId="15" fillId="0" borderId="0" xfId="0" applyFont="1"/>
    <xf numFmtId="17" fontId="2" fillId="0" borderId="0" xfId="0" applyNumberFormat="1" applyFont="1"/>
    <xf numFmtId="0" fontId="16" fillId="0" borderId="0" xfId="0" applyNumberFormat="1" applyFont="1" applyAlignment="1">
      <alignment wrapText="1"/>
    </xf>
    <xf numFmtId="0" fontId="19" fillId="0" borderId="0" xfId="0" applyFont="1"/>
    <xf numFmtId="166" fontId="3" fillId="0" borderId="0" xfId="0" applyNumberFormat="1" applyFont="1" applyFill="1" applyAlignment="1">
      <alignment vertical="top" wrapText="1" shrinkToFit="1"/>
    </xf>
    <xf numFmtId="0" fontId="3" fillId="0" borderId="0" xfId="0" applyFont="1" applyFill="1" applyAlignment="1">
      <alignment vertical="top" wrapText="1"/>
    </xf>
    <xf numFmtId="0" fontId="3" fillId="0" borderId="1" xfId="0" applyFont="1" applyFill="1" applyBorder="1" applyAlignment="1">
      <alignment horizontal="right" vertical="top" wrapText="1"/>
    </xf>
    <xf numFmtId="168" fontId="3" fillId="0" borderId="1" xfId="0" applyNumberFormat="1" applyFont="1" applyFill="1" applyBorder="1" applyAlignment="1">
      <alignment horizontal="right" vertical="top" wrapText="1"/>
    </xf>
    <xf numFmtId="1" fontId="8" fillId="0" borderId="0" xfId="3" applyNumberFormat="1" applyFont="1" applyFill="1" applyAlignment="1">
      <alignment horizontal="right" vertical="top" wrapText="1"/>
    </xf>
    <xf numFmtId="0" fontId="23" fillId="0" borderId="0" xfId="0" applyFont="1" applyAlignment="1">
      <alignment wrapText="1"/>
    </xf>
    <xf numFmtId="0" fontId="23" fillId="0" borderId="0" xfId="0" applyFont="1"/>
    <xf numFmtId="169" fontId="23" fillId="0" borderId="0" xfId="0" applyNumberFormat="1" applyFont="1" applyAlignment="1">
      <alignment horizontal="left"/>
    </xf>
    <xf numFmtId="0" fontId="19" fillId="0" borderId="0" xfId="0" applyFont="1" applyAlignment="1">
      <alignment wrapText="1"/>
    </xf>
    <xf numFmtId="169" fontId="19" fillId="0" borderId="0" xfId="0" applyNumberFormat="1" applyFont="1" applyAlignment="1">
      <alignment horizontal="left"/>
    </xf>
    <xf numFmtId="165" fontId="20" fillId="0" borderId="0" xfId="0" applyNumberFormat="1" applyFont="1" applyAlignment="1">
      <alignment horizontal="left"/>
    </xf>
    <xf numFmtId="165" fontId="22" fillId="0" borderId="0" xfId="0" applyNumberFormat="1" applyFont="1" applyAlignment="1">
      <alignment horizontal="left"/>
    </xf>
    <xf numFmtId="169" fontId="24" fillId="0" borderId="0" xfId="0" applyNumberFormat="1" applyFont="1" applyAlignment="1">
      <alignment horizontal="left"/>
    </xf>
    <xf numFmtId="169" fontId="25" fillId="0" borderId="0" xfId="0" applyNumberFormat="1" applyFont="1" applyAlignment="1">
      <alignment horizontal="left"/>
    </xf>
    <xf numFmtId="0" fontId="0" fillId="0" borderId="0" xfId="0" applyAlignment="1"/>
    <xf numFmtId="166" fontId="2" fillId="0" borderId="0" xfId="2" applyFont="1" applyFill="1" applyAlignment="1">
      <alignment horizontal="left" vertical="top" wrapText="1"/>
    </xf>
    <xf numFmtId="166" fontId="2" fillId="0" borderId="0" xfId="2" applyFont="1" applyFill="1" applyAlignment="1">
      <alignment vertical="top" wrapText="1"/>
    </xf>
    <xf numFmtId="166" fontId="3" fillId="0" borderId="0" xfId="3" applyFont="1" applyFill="1" applyAlignment="1">
      <alignment horizontal="left" vertical="top"/>
    </xf>
    <xf numFmtId="166" fontId="3" fillId="0" borderId="0" xfId="3" applyFont="1" applyFill="1" applyAlignment="1">
      <alignment horizontal="right"/>
    </xf>
    <xf numFmtId="49" fontId="2" fillId="0" borderId="0" xfId="3" applyNumberFormat="1" applyFont="1" applyFill="1" applyAlignment="1">
      <alignment vertical="top" wrapText="1"/>
    </xf>
    <xf numFmtId="49" fontId="2" fillId="0" borderId="0" xfId="3" applyNumberFormat="1" applyFont="1" applyFill="1" applyAlignment="1">
      <alignment wrapText="1"/>
    </xf>
    <xf numFmtId="166" fontId="10" fillId="0" borderId="0" xfId="8" applyFont="1" applyFill="1" applyAlignment="1">
      <alignment horizontal="left" vertical="center" wrapText="1"/>
    </xf>
    <xf numFmtId="166" fontId="8" fillId="0" borderId="0" xfId="8" applyFont="1" applyFill="1" applyAlignment="1">
      <alignment horizontal="left" vertical="center" wrapText="1"/>
    </xf>
    <xf numFmtId="166" fontId="8" fillId="0" borderId="0" xfId="3" applyFont="1" applyFill="1" applyAlignment="1">
      <alignment horizontal="right" vertical="center" wrapText="1"/>
    </xf>
    <xf numFmtId="0" fontId="16" fillId="0" borderId="0" xfId="0" applyFont="1" applyFill="1" applyAlignment="1">
      <alignment vertical="center"/>
    </xf>
    <xf numFmtId="0" fontId="16" fillId="0" borderId="0" xfId="0" applyFont="1" applyAlignment="1">
      <alignment vertical="center"/>
    </xf>
    <xf numFmtId="166" fontId="26" fillId="0" borderId="0" xfId="3" applyFont="1" applyFill="1" applyAlignment="1">
      <alignment horizontal="right"/>
    </xf>
    <xf numFmtId="166" fontId="26" fillId="0" borderId="0" xfId="3" applyFont="1" applyFill="1" applyAlignment="1">
      <alignment horizontal="right" vertical="top" wrapText="1"/>
    </xf>
    <xf numFmtId="166" fontId="2" fillId="0" borderId="0" xfId="3" applyFont="1" applyFill="1" applyAlignment="1">
      <alignment horizontal="right" vertical="top"/>
    </xf>
    <xf numFmtId="166" fontId="26" fillId="0" borderId="0" xfId="3" applyFont="1" applyFill="1" applyAlignment="1">
      <alignment horizontal="right" vertical="top"/>
    </xf>
    <xf numFmtId="165" fontId="8" fillId="0" borderId="0" xfId="3" applyNumberFormat="1" applyFont="1" applyFill="1" applyAlignment="1">
      <alignment horizontal="right" vertical="center" wrapText="1"/>
    </xf>
    <xf numFmtId="166" fontId="10" fillId="0" borderId="0" xfId="3" applyFont="1" applyFill="1" applyAlignment="1">
      <alignment horizontal="right"/>
    </xf>
    <xf numFmtId="1" fontId="8" fillId="0" borderId="0" xfId="3" applyNumberFormat="1" applyFont="1" applyFill="1" applyAlignment="1">
      <alignment horizontal="right" vertical="center" wrapText="1"/>
    </xf>
    <xf numFmtId="1" fontId="8" fillId="0" borderId="0" xfId="0" applyNumberFormat="1" applyFont="1" applyFill="1" applyAlignment="1">
      <alignment vertical="center"/>
    </xf>
    <xf numFmtId="165" fontId="2" fillId="0" borderId="0" xfId="0" applyNumberFormat="1" applyFont="1" applyAlignment="1">
      <alignment horizontal="right" vertical="top"/>
    </xf>
    <xf numFmtId="165" fontId="2" fillId="0" borderId="0" xfId="3" applyNumberFormat="1" applyFont="1" applyFill="1" applyAlignment="1">
      <alignment horizontal="right" vertical="top"/>
    </xf>
    <xf numFmtId="2" fontId="0" fillId="0" borderId="0" xfId="0" applyNumberFormat="1" applyAlignment="1">
      <alignment wrapText="1"/>
    </xf>
    <xf numFmtId="166" fontId="3" fillId="2" borderId="0" xfId="6" applyFont="1" applyFill="1" applyBorder="1" applyAlignment="1">
      <alignment horizontal="left" vertical="top"/>
    </xf>
    <xf numFmtId="49" fontId="2" fillId="2" borderId="0" xfId="3" applyNumberFormat="1" applyFont="1" applyFill="1" applyAlignment="1">
      <alignment horizontal="right" vertical="top" wrapText="1"/>
    </xf>
    <xf numFmtId="0" fontId="2" fillId="2" borderId="0" xfId="3" applyNumberFormat="1" applyFont="1" applyFill="1" applyAlignment="1">
      <alignment horizontal="right" vertical="top" wrapText="1"/>
    </xf>
    <xf numFmtId="164" fontId="9" fillId="2" borderId="0" xfId="1" applyFont="1" applyFill="1" applyBorder="1" applyAlignment="1" applyProtection="1">
      <alignment horizontal="right" vertical="top" wrapText="1"/>
    </xf>
    <xf numFmtId="0" fontId="0" fillId="0" borderId="0" xfId="0" applyAlignment="1">
      <alignment vertical="top"/>
    </xf>
    <xf numFmtId="166" fontId="3" fillId="0" borderId="0" xfId="6" applyFont="1" applyFill="1" applyBorder="1" applyAlignment="1">
      <alignment horizontal="left" wrapText="1"/>
    </xf>
    <xf numFmtId="3" fontId="8" fillId="0" borderId="0" xfId="7" applyNumberFormat="1" applyFont="1" applyFill="1" applyBorder="1" applyAlignment="1">
      <alignment horizontal="right" vertical="top"/>
    </xf>
    <xf numFmtId="164" fontId="9" fillId="0" borderId="0" xfId="1" applyFont="1" applyFill="1" applyBorder="1" applyAlignment="1" applyProtection="1">
      <alignment horizontal="right" vertical="top" wrapText="1"/>
    </xf>
    <xf numFmtId="166" fontId="10" fillId="0" borderId="0" xfId="7" applyFont="1" applyFill="1" applyBorder="1" applyAlignment="1">
      <alignment horizontal="left" vertical="top" wrapText="1"/>
    </xf>
    <xf numFmtId="4" fontId="8" fillId="0" borderId="0" xfId="7" applyNumberFormat="1" applyFont="1" applyFill="1" applyBorder="1" applyAlignment="1">
      <alignment horizontal="right" vertical="top" wrapText="1"/>
    </xf>
    <xf numFmtId="49" fontId="3" fillId="0" borderId="0" xfId="3" applyNumberFormat="1" applyFont="1" applyFill="1" applyAlignment="1">
      <alignment horizontal="right" vertical="top" wrapText="1"/>
    </xf>
    <xf numFmtId="167" fontId="3" fillId="0" borderId="1" xfId="0" applyNumberFormat="1" applyFont="1" applyFill="1" applyBorder="1" applyAlignment="1">
      <alignment horizontal="right" vertical="top" wrapText="1"/>
    </xf>
    <xf numFmtId="166" fontId="3" fillId="0" borderId="0" xfId="2" applyFont="1" applyFill="1" applyBorder="1" applyAlignment="1">
      <alignment horizontal="right"/>
    </xf>
    <xf numFmtId="167" fontId="3" fillId="0" borderId="0" xfId="2" applyNumberFormat="1" applyFont="1" applyFill="1" applyBorder="1" applyAlignment="1">
      <alignment horizontal="right"/>
    </xf>
    <xf numFmtId="0" fontId="8" fillId="0" borderId="0" xfId="3" applyNumberFormat="1" applyFont="1" applyFill="1" applyBorder="1" applyAlignment="1">
      <alignment wrapText="1"/>
    </xf>
    <xf numFmtId="166" fontId="2" fillId="0" borderId="3" xfId="3" applyFont="1" applyFill="1" applyBorder="1" applyAlignment="1">
      <alignment vertical="center"/>
    </xf>
    <xf numFmtId="166" fontId="3" fillId="0" borderId="0" xfId="3" applyFont="1" applyFill="1" applyBorder="1" applyAlignment="1">
      <alignment vertical="center"/>
    </xf>
    <xf numFmtId="166" fontId="2" fillId="0" borderId="0" xfId="3" applyFont="1" applyFill="1" applyBorder="1" applyAlignment="1">
      <alignment horizontal="right" vertical="center"/>
    </xf>
    <xf numFmtId="165" fontId="3" fillId="0" borderId="0" xfId="3" applyNumberFormat="1" applyFont="1" applyFill="1" applyBorder="1" applyAlignment="1">
      <alignment horizontal="right" vertical="center"/>
    </xf>
    <xf numFmtId="170" fontId="2" fillId="0" borderId="0" xfId="0" applyNumberFormat="1" applyFont="1"/>
    <xf numFmtId="0" fontId="0" fillId="0" borderId="0" xfId="0" applyFill="1" applyAlignment="1">
      <alignment vertical="top"/>
    </xf>
    <xf numFmtId="0" fontId="0" fillId="0" borderId="0" xfId="0" applyBorder="1"/>
    <xf numFmtId="0" fontId="0" fillId="0" borderId="0" xfId="0" applyFill="1" applyBorder="1" applyAlignment="1">
      <alignment vertical="top"/>
    </xf>
    <xf numFmtId="166" fontId="3" fillId="0" borderId="4" xfId="0" applyNumberFormat="1" applyFont="1" applyFill="1" applyBorder="1" applyAlignment="1">
      <alignment vertical="top" wrapText="1" shrinkToFit="1"/>
    </xf>
    <xf numFmtId="0" fontId="3" fillId="0" borderId="4" xfId="0" applyFont="1" applyFill="1" applyBorder="1" applyAlignment="1">
      <alignment vertical="top" wrapText="1"/>
    </xf>
    <xf numFmtId="0" fontId="3" fillId="0" borderId="1" xfId="0" applyFont="1" applyFill="1" applyBorder="1" applyAlignment="1">
      <alignment horizontal="left" vertical="top" wrapText="1"/>
    </xf>
    <xf numFmtId="166" fontId="14" fillId="0" borderId="0" xfId="8" applyFont="1" applyFill="1" applyAlignment="1">
      <alignment horizontal="left" vertical="center" wrapText="1"/>
    </xf>
    <xf numFmtId="0" fontId="0" fillId="0" borderId="0" xfId="0"/>
    <xf numFmtId="166" fontId="8" fillId="0" borderId="0" xfId="3" applyFont="1" applyFill="1" applyAlignment="1">
      <alignment horizontal="right" vertical="top" wrapText="1"/>
    </xf>
    <xf numFmtId="166" fontId="10" fillId="0" borderId="0" xfId="3" applyFont="1" applyFill="1" applyAlignment="1">
      <alignment horizontal="left" vertical="top" wrapText="1"/>
    </xf>
    <xf numFmtId="166" fontId="10" fillId="0" borderId="0" xfId="8" applyFont="1" applyFill="1" applyAlignment="1">
      <alignment horizontal="left" vertical="top" wrapText="1"/>
    </xf>
    <xf numFmtId="166" fontId="3" fillId="0" borderId="0" xfId="2" applyFont="1" applyFill="1" applyBorder="1" applyAlignment="1">
      <alignment horizontal="center" vertical="top"/>
    </xf>
    <xf numFmtId="166" fontId="3" fillId="0" borderId="3" xfId="3" applyFont="1" applyFill="1" applyBorder="1" applyAlignment="1">
      <alignment vertical="center"/>
    </xf>
    <xf numFmtId="166" fontId="2" fillId="0" borderId="3" xfId="3" applyFont="1" applyFill="1" applyBorder="1" applyAlignment="1">
      <alignment horizontal="right" vertical="center"/>
    </xf>
    <xf numFmtId="166" fontId="2" fillId="0" borderId="0" xfId="3" applyFont="1" applyFill="1" applyBorder="1" applyAlignment="1">
      <alignment vertical="center"/>
    </xf>
    <xf numFmtId="0" fontId="0" fillId="0" borderId="0" xfId="0" applyFill="1"/>
    <xf numFmtId="0" fontId="8" fillId="0" borderId="0" xfId="3" applyNumberFormat="1" applyFont="1" applyFill="1" applyAlignment="1">
      <alignment wrapText="1"/>
    </xf>
    <xf numFmtId="166" fontId="29" fillId="0" borderId="0" xfId="8" applyFont="1" applyFill="1" applyAlignment="1">
      <alignment horizontal="left" vertical="top" wrapText="1"/>
    </xf>
    <xf numFmtId="164" fontId="30" fillId="0" borderId="3" xfId="1" applyFont="1" applyFill="1" applyBorder="1" applyAlignment="1" applyProtection="1">
      <alignment horizontal="right" vertical="top" wrapText="1"/>
    </xf>
    <xf numFmtId="164" fontId="30" fillId="0" borderId="0" xfId="1" applyFont="1" applyFill="1" applyBorder="1" applyAlignment="1" applyProtection="1">
      <alignment horizontal="right" vertical="top" wrapText="1"/>
    </xf>
    <xf numFmtId="49" fontId="10" fillId="0" borderId="0" xfId="3" applyNumberFormat="1" applyFont="1" applyFill="1" applyAlignment="1">
      <alignment horizontal="left" vertical="top" wrapText="1"/>
    </xf>
    <xf numFmtId="49" fontId="2" fillId="0" borderId="0" xfId="4" applyNumberFormat="1" applyFont="1" applyFill="1" applyAlignment="1">
      <alignment horizontal="left" vertical="top" wrapText="1"/>
    </xf>
    <xf numFmtId="49" fontId="3" fillId="0" borderId="0" xfId="3" applyNumberFormat="1" applyFont="1" applyFill="1" applyAlignment="1">
      <alignment horizontal="left" vertical="center" wrapText="1"/>
    </xf>
    <xf numFmtId="49" fontId="2" fillId="0" borderId="0" xfId="5" applyNumberFormat="1" applyFont="1" applyFill="1" applyAlignment="1">
      <alignment vertical="top" wrapText="1"/>
    </xf>
    <xf numFmtId="164" fontId="9" fillId="2" borderId="0" xfId="1" applyFont="1" applyFill="1" applyBorder="1" applyAlignment="1" applyProtection="1">
      <alignment horizontal="right" vertical="top" wrapText="1"/>
      <protection locked="0"/>
    </xf>
    <xf numFmtId="164" fontId="9" fillId="0" borderId="0" xfId="1" applyFont="1" applyFill="1" applyBorder="1" applyAlignment="1" applyProtection="1">
      <alignment horizontal="right" wrapText="1"/>
      <protection locked="0"/>
    </xf>
    <xf numFmtId="164" fontId="9" fillId="0" borderId="0" xfId="1" applyFont="1" applyFill="1" applyBorder="1" applyAlignment="1" applyProtection="1">
      <alignment horizontal="right" vertical="top" wrapText="1"/>
      <protection locked="0"/>
    </xf>
    <xf numFmtId="165" fontId="2" fillId="0" borderId="0" xfId="3" applyNumberFormat="1" applyFont="1" applyFill="1" applyAlignment="1" applyProtection="1">
      <alignment horizontal="right" vertical="top" wrapText="1"/>
      <protection locked="0"/>
    </xf>
    <xf numFmtId="49" fontId="2" fillId="0" borderId="0" xfId="0" applyNumberFormat="1" applyFont="1" applyAlignment="1" applyProtection="1">
      <alignment horizontal="left" vertical="top" wrapText="1" shrinkToFit="1"/>
      <protection locked="0"/>
    </xf>
    <xf numFmtId="2" fontId="2" fillId="0" borderId="0" xfId="0" applyNumberFormat="1" applyFont="1" applyAlignment="1" applyProtection="1">
      <alignment horizontal="left" vertical="top" wrapText="1" shrinkToFit="1"/>
      <protection locked="0"/>
    </xf>
    <xf numFmtId="0" fontId="0" fillId="0" borderId="0" xfId="0" applyAlignment="1">
      <alignment horizontal="left" vertical="top" wrapText="1" shrinkToFit="1"/>
    </xf>
    <xf numFmtId="0" fontId="2" fillId="0" borderId="0" xfId="0" applyFont="1" applyAlignment="1">
      <alignment vertical="center" wrapText="1"/>
    </xf>
    <xf numFmtId="0" fontId="0" fillId="0" borderId="0" xfId="0" applyAlignment="1">
      <alignment wrapText="1"/>
    </xf>
    <xf numFmtId="166" fontId="2" fillId="0" borderId="0" xfId="2" applyFont="1" applyFill="1" applyAlignment="1">
      <alignment horizontal="left" vertical="top" wrapText="1"/>
    </xf>
    <xf numFmtId="0" fontId="0" fillId="0" borderId="0" xfId="0" applyAlignment="1">
      <alignment horizontal="left" vertical="top" wrapText="1"/>
    </xf>
    <xf numFmtId="166" fontId="2" fillId="0" borderId="0" xfId="2" applyFont="1" applyFill="1" applyAlignment="1">
      <alignment vertical="top" wrapText="1"/>
    </xf>
    <xf numFmtId="0" fontId="0" fillId="0" borderId="0" xfId="0" applyAlignment="1">
      <alignment vertical="top" wrapText="1"/>
    </xf>
    <xf numFmtId="49" fontId="2" fillId="0" borderId="0" xfId="4" applyNumberFormat="1" applyFont="1" applyFill="1" applyAlignment="1">
      <alignment horizontal="left" vertical="top" wrapText="1"/>
    </xf>
    <xf numFmtId="49" fontId="3" fillId="0" borderId="0" xfId="3" applyNumberFormat="1" applyFont="1" applyFill="1" applyAlignment="1">
      <alignment horizontal="left" vertical="center" wrapText="1"/>
    </xf>
    <xf numFmtId="49" fontId="2" fillId="0" borderId="0" xfId="5" applyNumberFormat="1" applyFont="1" applyFill="1" applyAlignment="1">
      <alignment vertical="top" wrapText="1"/>
    </xf>
    <xf numFmtId="166" fontId="2" fillId="0" borderId="0" xfId="3" applyFont="1" applyFill="1" applyAlignment="1">
      <alignment vertical="center" wrapText="1"/>
    </xf>
    <xf numFmtId="49" fontId="8" fillId="0" borderId="0" xfId="5" applyNumberFormat="1" applyFont="1" applyFill="1" applyAlignment="1">
      <alignment vertical="top" wrapText="1"/>
    </xf>
    <xf numFmtId="49" fontId="2" fillId="0" borderId="0" xfId="5" applyNumberFormat="1" applyFont="1" applyFill="1" applyAlignment="1">
      <alignment vertical="center" wrapText="1"/>
    </xf>
    <xf numFmtId="166" fontId="2" fillId="0" borderId="0" xfId="5" applyFont="1" applyFill="1" applyAlignment="1">
      <alignment vertical="center" wrapText="1"/>
    </xf>
    <xf numFmtId="166" fontId="2" fillId="0" borderId="0" xfId="4" applyFont="1" applyFill="1" applyAlignment="1">
      <alignment horizontal="left" vertical="center" wrapText="1"/>
    </xf>
    <xf numFmtId="166" fontId="2" fillId="0" borderId="0" xfId="4" applyFont="1" applyFill="1" applyAlignment="1">
      <alignment horizontal="left" vertical="top" wrapText="1"/>
    </xf>
  </cellXfs>
  <cellStyles count="9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Navadno" xfId="0" builtinId="0"/>
    <cellStyle name="Navadno 11" xfId="4"/>
    <cellStyle name="Navadno 2 87" xfId="5"/>
    <cellStyle name="Navadno 23 27 2" xfId="7"/>
    <cellStyle name="Navadno_KALAMAR-PSO GREGORČIČEVA MS-16.11.04" xfId="2"/>
    <cellStyle name="Navadno_popis-rastline" xfId="6"/>
    <cellStyle name="Normal 3" xfId="3"/>
    <cellStyle name="Normal_I-BREZOV" xfId="8"/>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zoomScaleNormal="100" zoomScaleSheetLayoutView="100" workbookViewId="0">
      <selection activeCell="B33" sqref="A1:G33"/>
    </sheetView>
  </sheetViews>
  <sheetFormatPr defaultColWidth="8.85546875" defaultRowHeight="15" x14ac:dyDescent="0.25"/>
  <cols>
    <col min="1" max="1" width="5.7109375" customWidth="1"/>
    <col min="2" max="2" width="18" customWidth="1"/>
    <col min="6" max="6" width="12.7109375" customWidth="1"/>
    <col min="7" max="7" width="22.140625" customWidth="1"/>
    <col min="8" max="8" width="13.7109375" customWidth="1"/>
    <col min="9" max="9" width="15.5703125" customWidth="1"/>
    <col min="10" max="10" width="3.85546875" customWidth="1"/>
    <col min="11" max="11" width="5.42578125" customWidth="1"/>
    <col min="12" max="12" width="6.42578125" customWidth="1"/>
  </cols>
  <sheetData>
    <row r="1" spans="1:9" x14ac:dyDescent="0.25">
      <c r="B1" s="1" t="s">
        <v>0</v>
      </c>
      <c r="C1" s="1" t="s">
        <v>1</v>
      </c>
      <c r="D1" s="1"/>
      <c r="E1" s="1"/>
      <c r="F1" s="1"/>
      <c r="G1" s="1"/>
    </row>
    <row r="2" spans="1:9" x14ac:dyDescent="0.25">
      <c r="A2" s="1"/>
      <c r="B2" s="1"/>
      <c r="C2" s="1" t="s">
        <v>2</v>
      </c>
      <c r="D2" s="1"/>
      <c r="E2" s="1"/>
      <c r="F2" s="1"/>
      <c r="G2" s="1"/>
    </row>
    <row r="3" spans="1:9" x14ac:dyDescent="0.25">
      <c r="A3" s="1"/>
      <c r="B3" s="1"/>
      <c r="C3" s="1" t="s">
        <v>3</v>
      </c>
      <c r="D3" s="1"/>
      <c r="E3" s="1"/>
      <c r="F3" s="1"/>
      <c r="G3" s="1"/>
    </row>
    <row r="4" spans="1:9" x14ac:dyDescent="0.25">
      <c r="B4" s="1" t="s">
        <v>4</v>
      </c>
      <c r="C4" s="2" t="s">
        <v>113</v>
      </c>
      <c r="D4" s="1"/>
      <c r="E4" s="1"/>
      <c r="F4" s="1"/>
      <c r="G4" s="1"/>
    </row>
    <row r="5" spans="1:9" x14ac:dyDescent="0.25">
      <c r="B5" s="1" t="s">
        <v>5</v>
      </c>
      <c r="C5" s="1" t="s">
        <v>6</v>
      </c>
      <c r="D5" s="1"/>
      <c r="E5" s="1"/>
      <c r="F5" s="1"/>
      <c r="G5" s="1"/>
    </row>
    <row r="6" spans="1:9" x14ac:dyDescent="0.25">
      <c r="B6" s="1" t="s">
        <v>7</v>
      </c>
      <c r="C6" s="1" t="s">
        <v>8</v>
      </c>
      <c r="D6" s="1"/>
      <c r="E6" s="1"/>
      <c r="F6" s="1"/>
      <c r="G6" s="1"/>
    </row>
    <row r="7" spans="1:9" x14ac:dyDescent="0.25">
      <c r="B7" s="1" t="s">
        <v>9</v>
      </c>
      <c r="C7" s="64" t="s">
        <v>114</v>
      </c>
      <c r="D7" s="1"/>
      <c r="E7" s="1"/>
      <c r="F7" s="1"/>
      <c r="G7" s="1"/>
    </row>
    <row r="8" spans="1:9" x14ac:dyDescent="0.25">
      <c r="B8" s="1" t="s">
        <v>10</v>
      </c>
      <c r="C8" s="1" t="s">
        <v>115</v>
      </c>
      <c r="D8" s="1"/>
      <c r="E8" s="1"/>
      <c r="F8" s="1"/>
      <c r="G8" s="1"/>
    </row>
    <row r="9" spans="1:9" ht="15.75" customHeight="1" x14ac:dyDescent="0.25">
      <c r="A9" s="1"/>
      <c r="B9" s="1"/>
      <c r="C9" s="1"/>
      <c r="D9" s="1"/>
      <c r="E9" s="1"/>
      <c r="F9" s="1"/>
      <c r="G9" s="1"/>
    </row>
    <row r="10" spans="1:9" ht="15.75" customHeight="1" x14ac:dyDescent="0.25">
      <c r="A10" s="1"/>
      <c r="B10" s="1"/>
      <c r="C10" s="1"/>
      <c r="D10" s="1"/>
      <c r="E10" s="1"/>
      <c r="F10" s="1"/>
      <c r="G10" s="1"/>
    </row>
    <row r="11" spans="1:9" ht="15.75" customHeight="1" x14ac:dyDescent="0.25">
      <c r="A11" s="1"/>
      <c r="B11" s="1"/>
      <c r="C11" s="1"/>
      <c r="D11" s="1"/>
      <c r="E11" s="1"/>
      <c r="F11" s="1"/>
      <c r="G11" s="1"/>
    </row>
    <row r="12" spans="1:9" ht="15.75" x14ac:dyDescent="0.25">
      <c r="A12" s="1"/>
      <c r="B12" s="1"/>
      <c r="C12" s="63" t="s">
        <v>11</v>
      </c>
      <c r="D12" s="1"/>
      <c r="E12" s="1"/>
      <c r="F12" s="1"/>
      <c r="G12" s="1"/>
    </row>
    <row r="13" spans="1:9" ht="15.75" x14ac:dyDescent="0.25">
      <c r="A13" s="1"/>
      <c r="B13" s="1"/>
      <c r="C13" s="63"/>
      <c r="D13" s="1"/>
      <c r="E13" s="1"/>
      <c r="F13" s="1"/>
      <c r="G13" s="1"/>
    </row>
    <row r="14" spans="1:9" x14ac:dyDescent="0.25">
      <c r="A14" s="1"/>
      <c r="B14" s="1"/>
      <c r="C14" s="1"/>
      <c r="D14" s="1"/>
      <c r="E14" s="1"/>
      <c r="F14" s="1"/>
      <c r="G14" s="1"/>
    </row>
    <row r="15" spans="1:9" x14ac:dyDescent="0.25">
      <c r="A15" s="1"/>
      <c r="B15" s="1"/>
      <c r="C15" s="2" t="s">
        <v>12</v>
      </c>
      <c r="D15" s="1"/>
      <c r="E15" s="1"/>
      <c r="F15" s="1"/>
      <c r="G15" s="1" t="s">
        <v>109</v>
      </c>
      <c r="H15" s="72"/>
      <c r="I15" s="75"/>
    </row>
    <row r="16" spans="1:9" x14ac:dyDescent="0.25">
      <c r="A16" s="1"/>
      <c r="B16" s="1"/>
      <c r="C16" s="2"/>
      <c r="D16" s="1"/>
      <c r="E16" s="1"/>
      <c r="F16" s="1"/>
      <c r="G16" s="1"/>
      <c r="H16" s="73"/>
      <c r="I16" s="66"/>
    </row>
    <row r="17" spans="1:12" x14ac:dyDescent="0.25">
      <c r="A17" s="1"/>
      <c r="B17" s="4"/>
      <c r="C17" s="1" t="s">
        <v>132</v>
      </c>
      <c r="D17" s="1"/>
      <c r="E17" s="1"/>
      <c r="G17" s="111">
        <f>'SADILNA IN SETVENA DELA'!F130</f>
        <v>0</v>
      </c>
      <c r="H17" s="74"/>
      <c r="I17" s="76"/>
    </row>
    <row r="18" spans="1:12" x14ac:dyDescent="0.25">
      <c r="A18" s="1"/>
      <c r="B18" s="4"/>
      <c r="C18" s="1" t="s">
        <v>144</v>
      </c>
      <c r="D18" s="1"/>
      <c r="E18" s="1"/>
      <c r="G18" s="111">
        <f>OPREMA!F20</f>
        <v>0</v>
      </c>
      <c r="H18" s="73"/>
      <c r="I18" s="66"/>
    </row>
    <row r="19" spans="1:12" x14ac:dyDescent="0.25">
      <c r="A19" s="1"/>
      <c r="B19" s="1"/>
      <c r="C19" s="1" t="s">
        <v>102</v>
      </c>
      <c r="D19" s="1"/>
      <c r="E19" s="1"/>
      <c r="G19" s="111">
        <f>(G17+G18)*0.05</f>
        <v>0</v>
      </c>
      <c r="H19" s="78"/>
      <c r="I19" s="77"/>
    </row>
    <row r="20" spans="1:12" x14ac:dyDescent="0.25">
      <c r="A20" s="1"/>
      <c r="B20" s="123"/>
      <c r="C20" s="1"/>
      <c r="D20" s="1"/>
      <c r="E20" s="1"/>
      <c r="G20" s="3"/>
      <c r="H20" s="73"/>
      <c r="I20" s="66"/>
    </row>
    <row r="21" spans="1:12" x14ac:dyDescent="0.25">
      <c r="A21" s="1"/>
      <c r="B21" s="1"/>
      <c r="C21" s="2" t="s">
        <v>13</v>
      </c>
      <c r="D21" s="1"/>
      <c r="E21" s="1"/>
      <c r="G21" s="143">
        <f>SUM(G17:G20)</f>
        <v>0</v>
      </c>
      <c r="H21" s="79"/>
      <c r="I21" s="80"/>
    </row>
    <row r="22" spans="1:12" x14ac:dyDescent="0.25">
      <c r="A22" s="1"/>
      <c r="B22" s="1"/>
      <c r="C22" s="1" t="s">
        <v>14</v>
      </c>
      <c r="D22" s="1"/>
      <c r="E22" s="1"/>
      <c r="G22" s="111">
        <f>G21*0.22</f>
        <v>0</v>
      </c>
      <c r="H22" s="74"/>
      <c r="I22" s="76"/>
    </row>
    <row r="23" spans="1:12" x14ac:dyDescent="0.25">
      <c r="A23" s="1"/>
      <c r="B23" s="1"/>
      <c r="C23" s="2" t="s">
        <v>15</v>
      </c>
      <c r="D23" s="1"/>
      <c r="E23" s="1"/>
      <c r="G23" s="143">
        <f>G21+G22</f>
        <v>0</v>
      </c>
      <c r="H23" s="79"/>
      <c r="I23" s="80"/>
    </row>
    <row r="24" spans="1:12" x14ac:dyDescent="0.25">
      <c r="A24" s="1"/>
      <c r="B24" s="1"/>
      <c r="C24" s="2"/>
      <c r="D24" s="1"/>
      <c r="E24" s="1"/>
      <c r="G24" s="111"/>
      <c r="H24" s="79"/>
      <c r="I24" s="80"/>
    </row>
    <row r="25" spans="1:12" x14ac:dyDescent="0.25">
      <c r="A25" s="1"/>
      <c r="B25" s="1"/>
      <c r="C25" s="2"/>
      <c r="D25" s="1"/>
      <c r="E25" s="1"/>
      <c r="G25" s="5"/>
      <c r="H25" s="79"/>
      <c r="I25" s="80"/>
    </row>
    <row r="26" spans="1:12" x14ac:dyDescent="0.25">
      <c r="A26" s="1"/>
      <c r="B26" s="1"/>
      <c r="C26" s="2"/>
      <c r="D26" s="1"/>
      <c r="E26" s="1"/>
      <c r="G26" s="5"/>
      <c r="H26" s="79"/>
      <c r="I26" s="80"/>
    </row>
    <row r="27" spans="1:12" x14ac:dyDescent="0.25">
      <c r="A27" s="1"/>
      <c r="B27" s="1"/>
      <c r="C27" s="1"/>
      <c r="D27" s="1"/>
      <c r="E27" s="1"/>
      <c r="F27" s="1"/>
      <c r="G27" s="1"/>
    </row>
    <row r="28" spans="1:12" x14ac:dyDescent="0.25">
      <c r="B28" s="6" t="s">
        <v>16</v>
      </c>
      <c r="C28" s="1"/>
      <c r="D28" s="1"/>
      <c r="E28" s="1"/>
      <c r="F28" s="1"/>
      <c r="G28" s="1"/>
    </row>
    <row r="29" spans="1:12" ht="18.75" customHeight="1" x14ac:dyDescent="0.25">
      <c r="A29" s="7" t="s">
        <v>17</v>
      </c>
      <c r="B29" s="152" t="s">
        <v>18</v>
      </c>
      <c r="C29" s="152"/>
      <c r="D29" s="152"/>
      <c r="E29" s="152"/>
      <c r="F29" s="152"/>
      <c r="G29" s="152"/>
    </row>
    <row r="30" spans="1:12" ht="36" customHeight="1" x14ac:dyDescent="0.25">
      <c r="A30" s="7" t="s">
        <v>17</v>
      </c>
      <c r="B30" s="153" t="s">
        <v>19</v>
      </c>
      <c r="C30" s="154"/>
      <c r="D30" s="154"/>
      <c r="E30" s="154"/>
      <c r="F30" s="154"/>
      <c r="G30" s="154"/>
      <c r="H30" s="103"/>
      <c r="I30" s="103"/>
      <c r="J30" s="103"/>
      <c r="K30" s="103"/>
      <c r="L30" s="103"/>
    </row>
    <row r="31" spans="1:12" ht="24" customHeight="1" x14ac:dyDescent="0.25">
      <c r="A31" s="7" t="s">
        <v>17</v>
      </c>
      <c r="B31" s="155" t="s">
        <v>20</v>
      </c>
      <c r="C31" s="156"/>
      <c r="D31" s="156"/>
      <c r="E31" s="156"/>
      <c r="F31" s="156"/>
      <c r="G31" s="156"/>
      <c r="H31" s="81"/>
      <c r="I31" s="81"/>
      <c r="J31" s="81"/>
      <c r="K31" s="81"/>
      <c r="L31" s="81"/>
    </row>
    <row r="32" spans="1:12" ht="39" customHeight="1" x14ac:dyDescent="0.25">
      <c r="A32" s="7" t="s">
        <v>17</v>
      </c>
      <c r="B32" s="155" t="s">
        <v>21</v>
      </c>
      <c r="C32" s="156"/>
      <c r="D32" s="156"/>
      <c r="E32" s="156"/>
      <c r="F32" s="156"/>
      <c r="G32" s="156"/>
      <c r="H32" s="81"/>
      <c r="I32" s="81"/>
      <c r="J32" s="81"/>
      <c r="K32" s="81"/>
      <c r="L32" s="81"/>
    </row>
    <row r="33" spans="1:12" ht="43.5" customHeight="1" x14ac:dyDescent="0.25">
      <c r="A33" s="7" t="s">
        <v>17</v>
      </c>
      <c r="B33" s="155" t="s">
        <v>22</v>
      </c>
      <c r="C33" s="156"/>
      <c r="D33" s="156"/>
      <c r="E33" s="156"/>
      <c r="F33" s="156"/>
      <c r="G33" s="156"/>
      <c r="H33" s="81"/>
      <c r="I33" s="81"/>
      <c r="J33" s="81"/>
      <c r="K33" s="81"/>
      <c r="L33" s="81"/>
    </row>
  </sheetData>
  <sheetProtection algorithmName="SHA-512" hashValue="ED6osF9+bn8QeVm59J4XmefCW1scJnHJHGfR3DlPdNeTIlKMpwTJqKSOIt6HZ0rYcQrXdvDTwGJjf7TK9Si99w==" saltValue="ZjakaDmhq1zCed82q2qh2g==" spinCount="100000" sheet="1" objects="1" scenarios="1"/>
  <mergeCells count="5">
    <mergeCell ref="B29:G29"/>
    <mergeCell ref="B30:G30"/>
    <mergeCell ref="B31:G31"/>
    <mergeCell ref="B32:G32"/>
    <mergeCell ref="B33:G33"/>
  </mergeCells>
  <phoneticPr fontId="21" type="noConversion"/>
  <pageMargins left="0.7" right="0.7" top="0.75" bottom="0.75" header="0.3" footer="0.3"/>
  <pageSetup paperSize="9" scale="95" orientation="portrait" r:id="rId1"/>
  <headerFooter>
    <oddHeader xml:space="preserve">&amp;L&amp;"Tahoma,Navadno"&amp;8Lent - Vzdrževalna dela PZI - 10-KA popis del 2022-03-29
</oddHead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view="pageLayout" zoomScaleNormal="100" zoomScaleSheetLayoutView="100" workbookViewId="0">
      <selection activeCell="B10" sqref="B10:D10"/>
    </sheetView>
  </sheetViews>
  <sheetFormatPr defaultColWidth="8.85546875" defaultRowHeight="15" x14ac:dyDescent="0.25"/>
  <cols>
    <col min="1" max="1" width="5.7109375" customWidth="1"/>
    <col min="2" max="2" width="40.7109375" customWidth="1"/>
    <col min="4" max="4" width="24.5703125" customWidth="1"/>
    <col min="5" max="5" width="48.42578125" customWidth="1"/>
  </cols>
  <sheetData>
    <row r="1" spans="1:5" ht="15.75" customHeight="1" x14ac:dyDescent="0.25">
      <c r="A1" s="8">
        <v>1</v>
      </c>
      <c r="B1" s="9" t="s">
        <v>23</v>
      </c>
      <c r="C1" s="10"/>
      <c r="D1" s="11"/>
      <c r="E1" s="12"/>
    </row>
    <row r="2" spans="1:5" x14ac:dyDescent="0.25">
      <c r="A2" s="8"/>
      <c r="B2" s="9"/>
      <c r="C2" s="10"/>
      <c r="D2" s="11"/>
      <c r="E2" s="12"/>
    </row>
    <row r="3" spans="1:5" x14ac:dyDescent="0.25">
      <c r="A3" s="13"/>
      <c r="B3" s="14"/>
      <c r="C3" s="15"/>
      <c r="D3" s="16"/>
      <c r="E3" s="17"/>
    </row>
    <row r="4" spans="1:5" x14ac:dyDescent="0.25">
      <c r="A4" s="8"/>
      <c r="B4" s="18" t="s">
        <v>24</v>
      </c>
      <c r="C4" s="10"/>
      <c r="D4" s="11"/>
      <c r="E4" s="12"/>
    </row>
    <row r="5" spans="1:5" x14ac:dyDescent="0.25">
      <c r="A5" s="8"/>
      <c r="B5" s="9"/>
      <c r="C5" s="10"/>
      <c r="D5" s="11"/>
      <c r="E5" s="12"/>
    </row>
    <row r="6" spans="1:5" ht="57" customHeight="1" x14ac:dyDescent="0.25">
      <c r="A6" s="19"/>
      <c r="B6" s="157" t="s">
        <v>25</v>
      </c>
      <c r="C6" s="158"/>
      <c r="D6" s="158"/>
      <c r="E6" s="82"/>
    </row>
    <row r="7" spans="1:5" x14ac:dyDescent="0.25">
      <c r="A7" s="19"/>
      <c r="B7" s="14"/>
      <c r="C7" s="15"/>
      <c r="D7" s="17"/>
      <c r="E7" s="17"/>
    </row>
    <row r="8" spans="1:5" ht="169.5" customHeight="1" x14ac:dyDescent="0.25">
      <c r="A8" s="19"/>
      <c r="B8" s="157" t="s">
        <v>26</v>
      </c>
      <c r="C8" s="158"/>
      <c r="D8" s="158"/>
      <c r="E8" s="82"/>
    </row>
    <row r="9" spans="1:5" x14ac:dyDescent="0.25">
      <c r="A9" s="19"/>
      <c r="B9" s="14"/>
      <c r="C9" s="15"/>
      <c r="D9" s="17"/>
      <c r="E9" s="17"/>
    </row>
    <row r="10" spans="1:5" ht="174" customHeight="1" x14ac:dyDescent="0.25">
      <c r="A10" s="19"/>
      <c r="B10" s="159" t="s">
        <v>27</v>
      </c>
      <c r="C10" s="160"/>
      <c r="D10" s="160"/>
      <c r="E10" s="83"/>
    </row>
    <row r="11" spans="1:5" x14ac:dyDescent="0.25">
      <c r="A11" s="19"/>
      <c r="B11" s="14"/>
      <c r="C11" s="15"/>
      <c r="D11" s="17"/>
      <c r="E11" s="17"/>
    </row>
    <row r="12" spans="1:5" ht="43.5" customHeight="1" x14ac:dyDescent="0.25">
      <c r="A12" s="19"/>
      <c r="B12" s="159" t="s">
        <v>104</v>
      </c>
      <c r="C12" s="160"/>
      <c r="D12" s="160"/>
      <c r="E12" s="83"/>
    </row>
  </sheetData>
  <sheetProtection algorithmName="SHA-512" hashValue="wpjLbrWz+aOADUdFTLpsL1CpGkXP+ZyMQnr3LLSfMmO0VZAOWiLNpeLQJoUdGMJijiTGcKbvpQGczTX1Ihnw3Q==" saltValue="OLnn8SD/hekeUg3plN4Xfg==" spinCount="100000" sheet="1" objects="1" scenarios="1"/>
  <mergeCells count="4">
    <mergeCell ref="B6:D6"/>
    <mergeCell ref="B8:D8"/>
    <mergeCell ref="B10:D10"/>
    <mergeCell ref="B12:D12"/>
  </mergeCells>
  <phoneticPr fontId="21" type="noConversion"/>
  <pageMargins left="0.7" right="0.7" top="0.75" bottom="0.75" header="0.3" footer="0.3"/>
  <pageSetup paperSize="9" scale="95" orientation="portrait" r:id="rId1"/>
  <headerFooter>
    <oddHeader xml:space="preserve">&amp;L&amp;"Tahoma,Navadno"&amp;8Lent - Vzdrževalna dela PZI - 10-KA popis del 2022-03-29
</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tabSelected="1" view="pageBreakPreview" topLeftCell="A21" zoomScale="115" zoomScaleNormal="75" zoomScaleSheetLayoutView="115" zoomScalePageLayoutView="75" workbookViewId="0">
      <selection activeCell="E31" sqref="E31"/>
    </sheetView>
  </sheetViews>
  <sheetFormatPr defaultColWidth="8.85546875" defaultRowHeight="15" x14ac:dyDescent="0.25"/>
  <cols>
    <col min="1" max="1" width="4.7109375" style="131" customWidth="1"/>
    <col min="2" max="2" width="43.28515625" style="131" customWidth="1"/>
    <col min="3" max="3" width="5" style="131" customWidth="1"/>
    <col min="4" max="4" width="9.5703125" style="131" customWidth="1"/>
    <col min="5" max="5" width="11.85546875" style="131" customWidth="1"/>
    <col min="6" max="6" width="16.28515625" style="131" customWidth="1"/>
    <col min="7" max="16384" width="8.85546875" style="131"/>
  </cols>
  <sheetData>
    <row r="1" spans="1:6" x14ac:dyDescent="0.25">
      <c r="A1" s="146" t="s">
        <v>72</v>
      </c>
      <c r="B1" s="162" t="s">
        <v>112</v>
      </c>
      <c r="C1" s="162"/>
      <c r="D1" s="162"/>
      <c r="E1" s="162"/>
      <c r="F1" s="162"/>
    </row>
    <row r="2" spans="1:6" x14ac:dyDescent="0.25">
      <c r="A2" s="20"/>
      <c r="B2" s="21"/>
      <c r="C2" s="22"/>
      <c r="D2" s="22"/>
      <c r="E2" s="22"/>
      <c r="F2" s="22"/>
    </row>
    <row r="3" spans="1:6" x14ac:dyDescent="0.25">
      <c r="A3" s="23"/>
      <c r="B3" s="145" t="s">
        <v>24</v>
      </c>
      <c r="C3" s="24"/>
      <c r="D3" s="24"/>
      <c r="E3" s="24"/>
      <c r="F3" s="24"/>
    </row>
    <row r="4" spans="1:6" ht="30" customHeight="1" x14ac:dyDescent="0.25">
      <c r="A4" s="25"/>
      <c r="B4" s="161" t="s">
        <v>28</v>
      </c>
      <c r="C4" s="161"/>
      <c r="D4" s="161"/>
      <c r="E4" s="161"/>
      <c r="F4" s="161"/>
    </row>
    <row r="5" spans="1:6" ht="27.75" customHeight="1" x14ac:dyDescent="0.25">
      <c r="A5" s="26"/>
      <c r="B5" s="163" t="s">
        <v>29</v>
      </c>
      <c r="C5" s="163"/>
      <c r="D5" s="163"/>
      <c r="E5" s="163"/>
      <c r="F5" s="163"/>
    </row>
    <row r="6" spans="1:6" ht="14.25" customHeight="1" x14ac:dyDescent="0.25">
      <c r="A6" s="26"/>
      <c r="B6" s="163" t="s">
        <v>30</v>
      </c>
      <c r="C6" s="163"/>
      <c r="D6" s="163"/>
      <c r="E6" s="163"/>
      <c r="F6" s="27"/>
    </row>
    <row r="7" spans="1:6" x14ac:dyDescent="0.25">
      <c r="A7" s="26"/>
      <c r="B7" s="147"/>
      <c r="C7" s="27"/>
      <c r="D7" s="27"/>
      <c r="E7" s="27"/>
      <c r="F7" s="27"/>
    </row>
    <row r="8" spans="1:6" ht="54" customHeight="1" x14ac:dyDescent="0.25">
      <c r="A8" s="26"/>
      <c r="B8" s="165" t="s">
        <v>31</v>
      </c>
      <c r="C8" s="165"/>
      <c r="D8" s="165"/>
      <c r="E8" s="165"/>
      <c r="F8" s="165"/>
    </row>
    <row r="9" spans="1:6" ht="47.25" customHeight="1" x14ac:dyDescent="0.25">
      <c r="A9" s="26" t="s">
        <v>32</v>
      </c>
      <c r="B9" s="165" t="s">
        <v>33</v>
      </c>
      <c r="C9" s="165"/>
      <c r="D9" s="165"/>
      <c r="E9" s="165"/>
      <c r="F9" s="165"/>
    </row>
    <row r="10" spans="1:6" ht="64.5" customHeight="1" x14ac:dyDescent="0.25">
      <c r="A10" s="26"/>
      <c r="B10" s="165" t="s">
        <v>34</v>
      </c>
      <c r="C10" s="165"/>
      <c r="D10" s="165"/>
      <c r="E10" s="165"/>
      <c r="F10" s="165"/>
    </row>
    <row r="11" spans="1:6" ht="39.75" customHeight="1" x14ac:dyDescent="0.25">
      <c r="A11" s="26"/>
      <c r="B11" s="165" t="s">
        <v>35</v>
      </c>
      <c r="C11" s="165"/>
      <c r="D11" s="165"/>
      <c r="E11" s="165"/>
      <c r="F11" s="165"/>
    </row>
    <row r="12" spans="1:6" ht="20.25" customHeight="1" x14ac:dyDescent="0.25">
      <c r="A12" s="28"/>
      <c r="B12" s="163" t="s">
        <v>36</v>
      </c>
      <c r="C12" s="163"/>
      <c r="D12" s="163"/>
      <c r="E12" s="163"/>
      <c r="F12" s="27"/>
    </row>
    <row r="13" spans="1:6" ht="30" customHeight="1" x14ac:dyDescent="0.25">
      <c r="A13" s="29"/>
      <c r="B13" s="166" t="s">
        <v>37</v>
      </c>
      <c r="C13" s="166"/>
      <c r="D13" s="166"/>
      <c r="E13" s="166"/>
      <c r="F13" s="166"/>
    </row>
    <row r="14" spans="1:6" ht="33.75" customHeight="1" x14ac:dyDescent="0.25">
      <c r="A14" s="29"/>
      <c r="B14" s="166" t="s">
        <v>38</v>
      </c>
      <c r="C14" s="166"/>
      <c r="D14" s="166"/>
      <c r="E14" s="166"/>
      <c r="F14" s="166"/>
    </row>
    <row r="15" spans="1:6" ht="29.25" customHeight="1" x14ac:dyDescent="0.25">
      <c r="A15" s="29"/>
      <c r="B15" s="166" t="s">
        <v>39</v>
      </c>
      <c r="C15" s="166"/>
      <c r="D15" s="166"/>
      <c r="E15" s="166"/>
      <c r="F15" s="166"/>
    </row>
    <row r="16" spans="1:6" ht="37.5" customHeight="1" x14ac:dyDescent="0.25">
      <c r="A16" s="29"/>
      <c r="B16" s="167" t="s">
        <v>40</v>
      </c>
      <c r="C16" s="167"/>
      <c r="D16" s="167"/>
      <c r="E16" s="167"/>
      <c r="F16" s="167"/>
    </row>
    <row r="17" spans="1:6" ht="39" customHeight="1" x14ac:dyDescent="0.25">
      <c r="A17" s="29"/>
      <c r="B17" s="166" t="s">
        <v>41</v>
      </c>
      <c r="C17" s="166"/>
      <c r="D17" s="166"/>
      <c r="E17" s="166"/>
      <c r="F17" s="166"/>
    </row>
    <row r="18" spans="1:6" ht="15.75" customHeight="1" x14ac:dyDescent="0.25">
      <c r="A18" s="29"/>
      <c r="B18" s="166" t="s">
        <v>42</v>
      </c>
      <c r="C18" s="166"/>
      <c r="D18" s="166"/>
      <c r="E18" s="166"/>
      <c r="F18" s="166"/>
    </row>
    <row r="19" spans="1:6" ht="78.75" customHeight="1" x14ac:dyDescent="0.25">
      <c r="A19" s="29"/>
      <c r="B19" s="168" t="s">
        <v>43</v>
      </c>
      <c r="C19" s="168"/>
      <c r="D19" s="168"/>
      <c r="E19" s="168"/>
      <c r="F19" s="168"/>
    </row>
    <row r="20" spans="1:6" ht="18.75" customHeight="1" x14ac:dyDescent="0.25">
      <c r="A20" s="29"/>
      <c r="B20" s="164" t="s">
        <v>44</v>
      </c>
      <c r="C20" s="164"/>
      <c r="D20" s="164"/>
      <c r="E20" s="164"/>
      <c r="F20" s="30"/>
    </row>
    <row r="21" spans="1:6" ht="84" customHeight="1" x14ac:dyDescent="0.25">
      <c r="A21" s="25"/>
      <c r="B21" s="169" t="s">
        <v>45</v>
      </c>
      <c r="C21" s="169"/>
      <c r="D21" s="169"/>
      <c r="E21" s="169"/>
      <c r="F21" s="169"/>
    </row>
    <row r="22" spans="1:6" ht="27" customHeight="1" x14ac:dyDescent="0.25">
      <c r="A22" s="25"/>
      <c r="B22" s="161" t="s">
        <v>46</v>
      </c>
      <c r="C22" s="161"/>
      <c r="D22" s="161"/>
      <c r="E22" s="161"/>
      <c r="F22" s="161"/>
    </row>
    <row r="23" spans="1:6" ht="30" customHeight="1" x14ac:dyDescent="0.25">
      <c r="A23" s="25"/>
      <c r="B23" s="161" t="s">
        <v>47</v>
      </c>
      <c r="C23" s="161"/>
      <c r="D23" s="161"/>
      <c r="E23" s="161"/>
      <c r="F23" s="161"/>
    </row>
    <row r="24" spans="1:6" ht="22.5" x14ac:dyDescent="0.25">
      <c r="A24" s="67" t="s">
        <v>105</v>
      </c>
      <c r="B24" s="68" t="s">
        <v>106</v>
      </c>
      <c r="C24" s="69" t="s">
        <v>107</v>
      </c>
      <c r="D24" s="115" t="s">
        <v>130</v>
      </c>
      <c r="E24" s="70" t="s">
        <v>108</v>
      </c>
      <c r="F24" s="70" t="s">
        <v>129</v>
      </c>
    </row>
    <row r="25" spans="1:6" x14ac:dyDescent="0.25">
      <c r="A25" s="31"/>
      <c r="B25" s="32"/>
      <c r="C25" s="22"/>
      <c r="D25" s="22"/>
      <c r="E25" s="22"/>
      <c r="F25" s="22"/>
    </row>
    <row r="26" spans="1:6" x14ac:dyDescent="0.25">
      <c r="A26" s="33" t="s">
        <v>48</v>
      </c>
      <c r="B26" s="34" t="s">
        <v>49</v>
      </c>
      <c r="C26" s="22"/>
      <c r="D26" s="22"/>
      <c r="E26" s="22"/>
      <c r="F26" s="22"/>
    </row>
    <row r="27" spans="1:6" x14ac:dyDescent="0.25">
      <c r="A27" s="33"/>
      <c r="B27" s="34"/>
      <c r="C27" s="22"/>
      <c r="D27" s="22"/>
      <c r="E27" s="22"/>
      <c r="F27" s="22"/>
    </row>
    <row r="28" spans="1:6" s="108" customFormat="1" x14ac:dyDescent="0.25">
      <c r="A28" s="35" t="s">
        <v>50</v>
      </c>
      <c r="B28" s="104" t="s">
        <v>51</v>
      </c>
      <c r="C28" s="105" t="s">
        <v>52</v>
      </c>
      <c r="D28" s="106">
        <f>0+122+200</f>
        <v>322</v>
      </c>
      <c r="E28" s="148">
        <v>0</v>
      </c>
      <c r="F28" s="107">
        <f>D28*E28</f>
        <v>0</v>
      </c>
    </row>
    <row r="29" spans="1:6" ht="90" x14ac:dyDescent="0.25">
      <c r="A29" s="35"/>
      <c r="B29" s="36" t="s">
        <v>53</v>
      </c>
      <c r="C29" s="37"/>
      <c r="D29" s="37"/>
      <c r="E29" s="37"/>
      <c r="F29" s="37"/>
    </row>
    <row r="30" spans="1:6" x14ac:dyDescent="0.25">
      <c r="A30" s="33"/>
      <c r="B30" s="38"/>
      <c r="C30" s="22"/>
      <c r="D30" s="22"/>
      <c r="E30" s="22"/>
      <c r="F30" s="22"/>
    </row>
    <row r="31" spans="1:6" s="81" customFormat="1" x14ac:dyDescent="0.25">
      <c r="A31" s="48" t="s">
        <v>54</v>
      </c>
      <c r="B31" s="109" t="s">
        <v>100</v>
      </c>
      <c r="C31" s="47" t="s">
        <v>55</v>
      </c>
      <c r="D31" s="47" t="s">
        <v>111</v>
      </c>
      <c r="E31" s="149">
        <v>0</v>
      </c>
      <c r="F31" s="42">
        <f>D31*E31</f>
        <v>0</v>
      </c>
    </row>
    <row r="32" spans="1:6" ht="46.5" x14ac:dyDescent="0.25">
      <c r="A32" s="33"/>
      <c r="B32" s="65" t="s">
        <v>101</v>
      </c>
      <c r="C32" s="22"/>
      <c r="D32" s="22"/>
      <c r="E32" s="22"/>
      <c r="F32" s="22"/>
    </row>
    <row r="33" spans="1:7" x14ac:dyDescent="0.25">
      <c r="A33" s="33"/>
      <c r="B33" s="65"/>
      <c r="C33" s="22"/>
      <c r="D33" s="22"/>
      <c r="E33" s="22"/>
      <c r="F33" s="22"/>
    </row>
    <row r="34" spans="1:7" s="108" customFormat="1" x14ac:dyDescent="0.25">
      <c r="A34" s="33" t="s">
        <v>56</v>
      </c>
      <c r="B34" s="34" t="s">
        <v>91</v>
      </c>
      <c r="C34" s="40" t="s">
        <v>55</v>
      </c>
      <c r="D34" s="110">
        <v>30</v>
      </c>
      <c r="E34" s="150">
        <v>0</v>
      </c>
      <c r="F34" s="111">
        <f>D34*E34</f>
        <v>0</v>
      </c>
    </row>
    <row r="35" spans="1:7" ht="67.5" x14ac:dyDescent="0.25">
      <c r="A35" s="33"/>
      <c r="B35" s="38" t="s">
        <v>110</v>
      </c>
      <c r="C35" s="39"/>
      <c r="D35" s="39"/>
      <c r="E35" s="39"/>
      <c r="F35" s="39"/>
    </row>
    <row r="36" spans="1:7" x14ac:dyDescent="0.25">
      <c r="A36" s="33"/>
      <c r="B36" s="38"/>
      <c r="C36" s="40"/>
      <c r="D36" s="22"/>
      <c r="E36" s="22"/>
      <c r="F36" s="22"/>
    </row>
    <row r="37" spans="1:7" s="108" customFormat="1" x14ac:dyDescent="0.25">
      <c r="A37" s="41" t="s">
        <v>60</v>
      </c>
      <c r="B37" s="112" t="s">
        <v>57</v>
      </c>
      <c r="C37" s="113" t="s">
        <v>58</v>
      </c>
      <c r="D37" s="110">
        <v>7</v>
      </c>
      <c r="E37" s="150">
        <v>0</v>
      </c>
      <c r="F37" s="111">
        <f>D37*E37</f>
        <v>0</v>
      </c>
    </row>
    <row r="38" spans="1:7" ht="33.75" x14ac:dyDescent="0.25">
      <c r="A38" s="41"/>
      <c r="B38" s="43" t="s">
        <v>59</v>
      </c>
      <c r="C38" s="44"/>
      <c r="D38" s="44"/>
      <c r="E38" s="44"/>
      <c r="F38" s="44"/>
    </row>
    <row r="39" spans="1:7" x14ac:dyDescent="0.25">
      <c r="A39" s="33"/>
      <c r="B39" s="38"/>
      <c r="C39" s="45"/>
      <c r="D39" s="45"/>
      <c r="E39" s="45"/>
      <c r="F39" s="45"/>
    </row>
    <row r="40" spans="1:7" s="108" customFormat="1" x14ac:dyDescent="0.25">
      <c r="A40" s="33" t="s">
        <v>64</v>
      </c>
      <c r="B40" s="46" t="s">
        <v>90</v>
      </c>
      <c r="C40" s="40" t="s">
        <v>61</v>
      </c>
      <c r="D40" s="40" t="s">
        <v>62</v>
      </c>
      <c r="E40" s="150">
        <v>0</v>
      </c>
      <c r="F40" s="111">
        <f>D40*E40</f>
        <v>0</v>
      </c>
      <c r="G40" s="126"/>
    </row>
    <row r="41" spans="1:7" ht="225" x14ac:dyDescent="0.25">
      <c r="A41" s="33"/>
      <c r="B41" s="38" t="s">
        <v>63</v>
      </c>
      <c r="C41" s="39"/>
      <c r="D41" s="39"/>
      <c r="E41" s="39"/>
      <c r="F41" s="39"/>
    </row>
    <row r="42" spans="1:7" x14ac:dyDescent="0.25">
      <c r="A42" s="33"/>
      <c r="B42" s="38"/>
      <c r="C42" s="22"/>
      <c r="D42" s="22"/>
      <c r="E42" s="22"/>
      <c r="F42" s="22"/>
    </row>
    <row r="43" spans="1:7" s="108" customFormat="1" x14ac:dyDescent="0.25">
      <c r="A43" s="33" t="s">
        <v>92</v>
      </c>
      <c r="B43" s="46" t="s">
        <v>65</v>
      </c>
      <c r="C43" s="40" t="s">
        <v>61</v>
      </c>
      <c r="D43" s="40" t="s">
        <v>62</v>
      </c>
      <c r="E43" s="150">
        <v>0</v>
      </c>
      <c r="F43" s="111">
        <f>D43*E43</f>
        <v>0</v>
      </c>
      <c r="G43" s="124"/>
    </row>
    <row r="44" spans="1:7" ht="45" x14ac:dyDescent="0.25">
      <c r="A44" s="33"/>
      <c r="B44" s="38" t="s">
        <v>86</v>
      </c>
      <c r="C44" s="39"/>
      <c r="D44" s="39"/>
      <c r="E44" s="39"/>
      <c r="F44" s="39"/>
      <c r="G44" s="139"/>
    </row>
    <row r="45" spans="1:7" x14ac:dyDescent="0.25">
      <c r="A45" s="33"/>
      <c r="B45" s="38"/>
      <c r="C45" s="39"/>
      <c r="D45" s="39"/>
      <c r="E45" s="39"/>
      <c r="F45" s="39"/>
      <c r="G45" s="139"/>
    </row>
    <row r="46" spans="1:7" s="108" customFormat="1" x14ac:dyDescent="0.25">
      <c r="A46" s="33" t="s">
        <v>94</v>
      </c>
      <c r="B46" s="46" t="s">
        <v>93</v>
      </c>
      <c r="C46" s="95" t="s">
        <v>61</v>
      </c>
      <c r="D46" s="95">
        <v>1</v>
      </c>
      <c r="E46" s="150">
        <v>0</v>
      </c>
      <c r="F46" s="111">
        <f>D46*E46</f>
        <v>0</v>
      </c>
      <c r="G46" s="124"/>
    </row>
    <row r="47" spans="1:7" ht="22.5" x14ac:dyDescent="0.25">
      <c r="A47" s="33"/>
      <c r="B47" s="38" t="s">
        <v>99</v>
      </c>
      <c r="C47" s="39"/>
      <c r="D47" s="39"/>
      <c r="E47" s="42"/>
      <c r="F47" s="42"/>
      <c r="G47" s="139"/>
    </row>
    <row r="48" spans="1:7" x14ac:dyDescent="0.25">
      <c r="A48" s="33"/>
      <c r="B48" s="38"/>
      <c r="C48" s="39"/>
      <c r="D48" s="39"/>
      <c r="E48" s="42"/>
      <c r="F48" s="42"/>
      <c r="G48" s="139"/>
    </row>
    <row r="49" spans="1:7" s="108" customFormat="1" x14ac:dyDescent="0.25">
      <c r="A49" s="33" t="s">
        <v>95</v>
      </c>
      <c r="B49" s="46" t="s">
        <v>96</v>
      </c>
      <c r="C49" s="95" t="s">
        <v>97</v>
      </c>
      <c r="D49" s="95">
        <v>0</v>
      </c>
      <c r="E49" s="150">
        <v>0</v>
      </c>
      <c r="F49" s="111">
        <f>D49*E49</f>
        <v>0</v>
      </c>
      <c r="G49" s="124"/>
    </row>
    <row r="50" spans="1:7" ht="56.25" x14ac:dyDescent="0.25">
      <c r="A50" s="48"/>
      <c r="B50" s="38" t="s">
        <v>98</v>
      </c>
      <c r="C50" s="22"/>
      <c r="D50" s="22"/>
      <c r="E50" s="22"/>
      <c r="F50" s="22"/>
    </row>
    <row r="51" spans="1:7" x14ac:dyDescent="0.25">
      <c r="A51" s="48"/>
      <c r="B51" s="38" t="s">
        <v>128</v>
      </c>
      <c r="C51" s="22"/>
      <c r="D51" s="22"/>
      <c r="E51" s="22"/>
      <c r="F51" s="22"/>
      <c r="G51" s="125"/>
    </row>
    <row r="52" spans="1:7" s="108" customFormat="1" x14ac:dyDescent="0.25">
      <c r="A52" s="33" t="s">
        <v>62</v>
      </c>
      <c r="B52" s="34" t="s">
        <v>66</v>
      </c>
      <c r="C52" s="114"/>
      <c r="D52" s="114"/>
      <c r="E52" s="114"/>
      <c r="F52" s="114"/>
    </row>
    <row r="53" spans="1:7" ht="198" customHeight="1" x14ac:dyDescent="0.25">
      <c r="A53" s="33" t="s">
        <v>67</v>
      </c>
      <c r="B53" s="38" t="s">
        <v>68</v>
      </c>
      <c r="C53" s="40" t="s">
        <v>69</v>
      </c>
      <c r="D53" s="71">
        <f>542+452+310</f>
        <v>1304</v>
      </c>
      <c r="E53" s="150">
        <v>0</v>
      </c>
      <c r="F53" s="111">
        <f>D53*E53</f>
        <v>0</v>
      </c>
    </row>
    <row r="54" spans="1:7" ht="268.5" customHeight="1" x14ac:dyDescent="0.25">
      <c r="A54" s="33" t="s">
        <v>70</v>
      </c>
      <c r="B54" s="38" t="s">
        <v>89</v>
      </c>
      <c r="C54" s="40" t="s">
        <v>69</v>
      </c>
      <c r="D54" s="132">
        <f>D53*0.8</f>
        <v>1043.2</v>
      </c>
      <c r="E54" s="150">
        <v>0</v>
      </c>
      <c r="F54" s="111">
        <f>D54*E54</f>
        <v>0</v>
      </c>
    </row>
    <row r="55" spans="1:7" ht="123.75" x14ac:dyDescent="0.25">
      <c r="A55" s="48"/>
      <c r="B55" s="38" t="s">
        <v>71</v>
      </c>
      <c r="C55" s="22"/>
      <c r="D55" s="22"/>
      <c r="E55" s="22"/>
      <c r="F55" s="22"/>
    </row>
    <row r="56" spans="1:7" x14ac:dyDescent="0.25">
      <c r="A56" s="48"/>
      <c r="B56" s="49"/>
      <c r="C56" s="22"/>
      <c r="D56" s="22"/>
      <c r="E56" s="22"/>
      <c r="F56" s="22"/>
    </row>
    <row r="57" spans="1:7" x14ac:dyDescent="0.25">
      <c r="A57" s="50" t="s">
        <v>72</v>
      </c>
      <c r="B57" s="51" t="s">
        <v>73</v>
      </c>
      <c r="C57" s="52"/>
      <c r="D57" s="52"/>
      <c r="E57" s="52"/>
      <c r="F57" s="52"/>
    </row>
    <row r="58" spans="1:7" ht="30.75" customHeight="1" x14ac:dyDescent="0.25">
      <c r="A58" s="50" t="s">
        <v>74</v>
      </c>
      <c r="B58" s="51" t="s">
        <v>75</v>
      </c>
      <c r="C58" s="52"/>
      <c r="D58" s="52"/>
      <c r="E58" s="52"/>
      <c r="F58" s="52"/>
    </row>
    <row r="59" spans="1:7" ht="162.75" customHeight="1" x14ac:dyDescent="0.25">
      <c r="A59" s="53"/>
      <c r="B59" s="54" t="s">
        <v>76</v>
      </c>
      <c r="C59" s="52"/>
      <c r="D59" s="52"/>
      <c r="E59" s="52"/>
      <c r="F59" s="52"/>
    </row>
    <row r="60" spans="1:7" ht="53.25" customHeight="1" x14ac:dyDescent="0.25">
      <c r="A60" s="53"/>
      <c r="B60" s="54" t="s">
        <v>103</v>
      </c>
      <c r="C60" s="52"/>
      <c r="D60" s="52"/>
      <c r="E60" s="52"/>
      <c r="F60" s="52"/>
    </row>
    <row r="61" spans="1:7" ht="48.75" customHeight="1" x14ac:dyDescent="0.25">
      <c r="A61" s="53"/>
      <c r="B61" s="54" t="s">
        <v>147</v>
      </c>
      <c r="C61" s="52"/>
      <c r="D61" s="55">
        <f>26+0+11</f>
        <v>37</v>
      </c>
      <c r="E61" s="150">
        <v>0</v>
      </c>
      <c r="F61" s="111">
        <f>D61*E61</f>
        <v>0</v>
      </c>
    </row>
    <row r="62" spans="1:7" ht="48.75" customHeight="1" x14ac:dyDescent="0.25">
      <c r="A62" s="53"/>
      <c r="B62" s="54" t="s">
        <v>148</v>
      </c>
      <c r="C62" s="52"/>
      <c r="D62" s="55">
        <f>0+16+0</f>
        <v>16</v>
      </c>
      <c r="E62" s="150">
        <v>0</v>
      </c>
      <c r="F62" s="111">
        <f>D62*E62</f>
        <v>0</v>
      </c>
    </row>
    <row r="63" spans="1:7" ht="42.75" customHeight="1" x14ac:dyDescent="0.25">
      <c r="A63" s="53"/>
      <c r="B63" s="54" t="s">
        <v>149</v>
      </c>
      <c r="C63" s="52"/>
      <c r="D63" s="55">
        <f>3+4+2</f>
        <v>9</v>
      </c>
      <c r="E63" s="150">
        <v>0</v>
      </c>
      <c r="F63" s="111">
        <f>D63*E63</f>
        <v>0</v>
      </c>
    </row>
    <row r="64" spans="1:7" ht="39.75" customHeight="1" x14ac:dyDescent="0.25">
      <c r="A64" s="53"/>
      <c r="B64" s="54" t="s">
        <v>150</v>
      </c>
      <c r="C64" s="52"/>
      <c r="D64" s="55">
        <f>0+2+0</f>
        <v>2</v>
      </c>
      <c r="E64" s="150">
        <v>0</v>
      </c>
      <c r="F64" s="111">
        <f>D64*E64</f>
        <v>0</v>
      </c>
    </row>
    <row r="65" spans="1:6" ht="43.5" customHeight="1" x14ac:dyDescent="0.25">
      <c r="A65" s="53"/>
      <c r="B65" s="54" t="s">
        <v>151</v>
      </c>
      <c r="C65" s="52"/>
      <c r="D65" s="55">
        <f>9+1+6</f>
        <v>16</v>
      </c>
      <c r="E65" s="150">
        <v>0</v>
      </c>
      <c r="F65" s="111">
        <f>D65*E65</f>
        <v>0</v>
      </c>
    </row>
    <row r="66" spans="1:6" x14ac:dyDescent="0.25">
      <c r="A66" s="57"/>
      <c r="B66" s="58"/>
      <c r="C66" s="132"/>
      <c r="D66" s="132"/>
      <c r="E66" s="56"/>
      <c r="F66" s="56"/>
    </row>
    <row r="67" spans="1:6" x14ac:dyDescent="0.25">
      <c r="A67" s="133" t="s">
        <v>77</v>
      </c>
      <c r="B67" s="51" t="s">
        <v>78</v>
      </c>
      <c r="C67" s="132"/>
      <c r="D67" s="132"/>
      <c r="E67" s="56"/>
      <c r="F67" s="56"/>
    </row>
    <row r="68" spans="1:6" ht="42.75" customHeight="1" x14ac:dyDescent="0.25">
      <c r="A68" s="59"/>
      <c r="B68" s="60" t="s">
        <v>87</v>
      </c>
      <c r="C68" s="132" t="s">
        <v>69</v>
      </c>
      <c r="D68" s="132">
        <f>(D61+D62+D63+D65)*1.5*1.5*0.8</f>
        <v>140.4</v>
      </c>
      <c r="E68" s="150">
        <v>0</v>
      </c>
      <c r="F68" s="111">
        <f>D68*E68</f>
        <v>0</v>
      </c>
    </row>
    <row r="69" spans="1:6" ht="154.5" customHeight="1" x14ac:dyDescent="0.25">
      <c r="A69" s="133"/>
      <c r="B69" s="60" t="s">
        <v>79</v>
      </c>
      <c r="C69" s="132" t="s">
        <v>58</v>
      </c>
      <c r="D69" s="132">
        <f>D61+D62+D63+D65</f>
        <v>78</v>
      </c>
      <c r="E69" s="150">
        <v>0</v>
      </c>
      <c r="F69" s="111">
        <f>D69*E69</f>
        <v>0</v>
      </c>
    </row>
    <row r="70" spans="1:6" ht="22.5" x14ac:dyDescent="0.25">
      <c r="A70" s="133"/>
      <c r="B70" s="60" t="s">
        <v>80</v>
      </c>
      <c r="C70" s="132" t="s">
        <v>69</v>
      </c>
      <c r="D70" s="132">
        <f>D69*1.5</f>
        <v>117</v>
      </c>
      <c r="E70" s="150">
        <v>0</v>
      </c>
      <c r="F70" s="111">
        <f>D70*E70</f>
        <v>0</v>
      </c>
    </row>
    <row r="71" spans="1:6" x14ac:dyDescent="0.25">
      <c r="A71" s="133"/>
      <c r="B71" s="60"/>
      <c r="C71" s="132"/>
      <c r="D71" s="132"/>
      <c r="E71" s="111"/>
      <c r="F71" s="111"/>
    </row>
    <row r="72" spans="1:6" x14ac:dyDescent="0.25">
      <c r="A72" s="133" t="s">
        <v>81</v>
      </c>
      <c r="B72" s="51" t="s">
        <v>82</v>
      </c>
      <c r="C72" s="132"/>
      <c r="D72" s="132"/>
      <c r="E72" s="111"/>
      <c r="F72" s="111"/>
    </row>
    <row r="73" spans="1:6" ht="39" customHeight="1" x14ac:dyDescent="0.25">
      <c r="A73" s="62"/>
      <c r="B73" s="60" t="s">
        <v>88</v>
      </c>
      <c r="C73" s="132" t="s">
        <v>69</v>
      </c>
      <c r="D73" s="132">
        <f>D64*1*1*0.8</f>
        <v>1.6</v>
      </c>
      <c r="E73" s="150">
        <v>0</v>
      </c>
      <c r="F73" s="111">
        <f>D73*E73</f>
        <v>0</v>
      </c>
    </row>
    <row r="74" spans="1:6" ht="180" x14ac:dyDescent="0.25">
      <c r="A74" s="57"/>
      <c r="B74" s="60" t="s">
        <v>83</v>
      </c>
      <c r="C74" s="132" t="s">
        <v>58</v>
      </c>
      <c r="D74" s="132">
        <f>D64</f>
        <v>2</v>
      </c>
      <c r="E74" s="150">
        <v>0</v>
      </c>
      <c r="F74" s="111">
        <f>D74*E74</f>
        <v>0</v>
      </c>
    </row>
    <row r="75" spans="1:6" ht="22.5" x14ac:dyDescent="0.25">
      <c r="A75" s="133"/>
      <c r="B75" s="60" t="s">
        <v>84</v>
      </c>
      <c r="C75" s="132" t="s">
        <v>69</v>
      </c>
      <c r="D75" s="132">
        <f>D74*0.5</f>
        <v>1</v>
      </c>
      <c r="E75" s="150">
        <v>0</v>
      </c>
      <c r="F75" s="111">
        <f>D75*E75</f>
        <v>0</v>
      </c>
    </row>
    <row r="76" spans="1:6" x14ac:dyDescent="0.25">
      <c r="A76" s="133"/>
      <c r="B76" s="60"/>
      <c r="C76" s="132"/>
      <c r="D76" s="132"/>
      <c r="E76" s="61"/>
      <c r="F76" s="111"/>
    </row>
    <row r="77" spans="1:6" x14ac:dyDescent="0.25">
      <c r="A77" s="84">
        <v>3</v>
      </c>
      <c r="B77" s="21" t="s">
        <v>116</v>
      </c>
      <c r="C77" s="85" t="s">
        <v>52</v>
      </c>
      <c r="D77" s="98">
        <v>50</v>
      </c>
      <c r="E77" s="151"/>
      <c r="F77" s="111">
        <f t="shared" ref="F77" si="0">D77*E77</f>
        <v>0</v>
      </c>
    </row>
    <row r="78" spans="1:6" ht="67.5" x14ac:dyDescent="0.25">
      <c r="A78" s="84"/>
      <c r="B78" s="86" t="s">
        <v>117</v>
      </c>
      <c r="C78" s="39"/>
      <c r="D78" s="93"/>
      <c r="E78" s="61"/>
      <c r="F78" s="56"/>
    </row>
    <row r="79" spans="1:6" ht="33.75" x14ac:dyDescent="0.25">
      <c r="A79" s="84"/>
      <c r="B79" s="54" t="s">
        <v>118</v>
      </c>
      <c r="C79" s="39"/>
      <c r="D79" s="93"/>
      <c r="E79" s="61"/>
      <c r="F79" s="56"/>
    </row>
    <row r="80" spans="1:6" x14ac:dyDescent="0.25">
      <c r="A80" s="84"/>
      <c r="B80" s="87"/>
      <c r="C80" s="39"/>
      <c r="D80" s="93"/>
      <c r="E80" s="61"/>
      <c r="F80" s="56"/>
    </row>
    <row r="81" spans="1:6" ht="22.5" x14ac:dyDescent="0.25">
      <c r="A81" s="144" t="s">
        <v>185</v>
      </c>
      <c r="B81" s="88" t="s">
        <v>120</v>
      </c>
      <c r="C81" s="132"/>
      <c r="D81" s="94"/>
      <c r="E81" s="61"/>
      <c r="F81" s="56"/>
    </row>
    <row r="82" spans="1:6" x14ac:dyDescent="0.25">
      <c r="A82" s="133"/>
      <c r="B82" s="89" t="s">
        <v>152</v>
      </c>
      <c r="C82" s="90" t="s">
        <v>58</v>
      </c>
      <c r="D82" s="99">
        <f>D77*0.8</f>
        <v>40</v>
      </c>
      <c r="E82" s="150">
        <v>0</v>
      </c>
      <c r="F82" s="111">
        <f t="shared" ref="F82:F106" si="1">D82*E82</f>
        <v>0</v>
      </c>
    </row>
    <row r="83" spans="1:6" x14ac:dyDescent="0.25">
      <c r="A83" s="133"/>
      <c r="B83" s="89" t="s">
        <v>153</v>
      </c>
      <c r="C83" s="90" t="s">
        <v>58</v>
      </c>
      <c r="D83" s="99">
        <f>D77*0.8</f>
        <v>40</v>
      </c>
      <c r="E83" s="150">
        <v>0</v>
      </c>
      <c r="F83" s="111">
        <f t="shared" si="1"/>
        <v>0</v>
      </c>
    </row>
    <row r="84" spans="1:6" x14ac:dyDescent="0.25">
      <c r="A84" s="133"/>
      <c r="B84" s="91" t="s">
        <v>154</v>
      </c>
      <c r="C84" s="90" t="s">
        <v>58</v>
      </c>
      <c r="D84" s="99">
        <f>D77*1.1</f>
        <v>55.000000000000007</v>
      </c>
      <c r="E84" s="150">
        <v>0</v>
      </c>
      <c r="F84" s="111">
        <f t="shared" si="1"/>
        <v>0</v>
      </c>
    </row>
    <row r="85" spans="1:6" x14ac:dyDescent="0.25">
      <c r="A85" s="133"/>
      <c r="B85" s="91" t="s">
        <v>155</v>
      </c>
      <c r="C85" s="90" t="s">
        <v>58</v>
      </c>
      <c r="D85" s="99">
        <f>D77*1.1</f>
        <v>55.000000000000007</v>
      </c>
      <c r="E85" s="150">
        <v>0</v>
      </c>
      <c r="F85" s="111">
        <f t="shared" si="1"/>
        <v>0</v>
      </c>
    </row>
    <row r="86" spans="1:6" x14ac:dyDescent="0.25">
      <c r="A86" s="133"/>
      <c r="B86" s="89" t="s">
        <v>156</v>
      </c>
      <c r="C86" s="90" t="s">
        <v>58</v>
      </c>
      <c r="D86" s="99">
        <f>D77*0.8</f>
        <v>40</v>
      </c>
      <c r="E86" s="150">
        <v>0</v>
      </c>
      <c r="F86" s="111">
        <f t="shared" si="1"/>
        <v>0</v>
      </c>
    </row>
    <row r="87" spans="1:6" x14ac:dyDescent="0.25">
      <c r="A87" s="133"/>
      <c r="B87" s="89" t="s">
        <v>157</v>
      </c>
      <c r="C87" s="90" t="s">
        <v>58</v>
      </c>
      <c r="D87" s="99">
        <f>D77*0.2</f>
        <v>10</v>
      </c>
      <c r="E87" s="150">
        <v>0</v>
      </c>
      <c r="F87" s="111">
        <f t="shared" si="1"/>
        <v>0</v>
      </c>
    </row>
    <row r="88" spans="1:6" x14ac:dyDescent="0.25">
      <c r="A88" s="133"/>
      <c r="B88" s="89" t="s">
        <v>158</v>
      </c>
      <c r="C88" s="90" t="s">
        <v>58</v>
      </c>
      <c r="D88" s="99">
        <f>D77*0.05</f>
        <v>2.5</v>
      </c>
      <c r="E88" s="150">
        <v>0</v>
      </c>
      <c r="F88" s="111">
        <f t="shared" si="1"/>
        <v>0</v>
      </c>
    </row>
    <row r="89" spans="1:6" x14ac:dyDescent="0.25">
      <c r="A89" s="133"/>
      <c r="B89" s="89" t="s">
        <v>159</v>
      </c>
      <c r="C89" s="90" t="s">
        <v>58</v>
      </c>
      <c r="D89" s="99">
        <f>D77*0.05</f>
        <v>2.5</v>
      </c>
      <c r="E89" s="150">
        <v>0</v>
      </c>
      <c r="F89" s="111">
        <f t="shared" si="1"/>
        <v>0</v>
      </c>
    </row>
    <row r="90" spans="1:6" x14ac:dyDescent="0.25">
      <c r="A90" s="133"/>
      <c r="B90" s="89" t="s">
        <v>160</v>
      </c>
      <c r="C90" s="90" t="s">
        <v>58</v>
      </c>
      <c r="D90" s="99">
        <f>D77*0.1</f>
        <v>5</v>
      </c>
      <c r="E90" s="150">
        <v>0</v>
      </c>
      <c r="F90" s="111">
        <f t="shared" si="1"/>
        <v>0</v>
      </c>
    </row>
    <row r="91" spans="1:6" x14ac:dyDescent="0.25">
      <c r="A91" s="133"/>
      <c r="B91" s="89" t="s">
        <v>161</v>
      </c>
      <c r="C91" s="90" t="s">
        <v>58</v>
      </c>
      <c r="D91" s="99">
        <f>D77*0.2</f>
        <v>10</v>
      </c>
      <c r="E91" s="150">
        <v>0</v>
      </c>
      <c r="F91" s="111">
        <f t="shared" si="1"/>
        <v>0</v>
      </c>
    </row>
    <row r="92" spans="1:6" x14ac:dyDescent="0.25">
      <c r="A92" s="133"/>
      <c r="B92" s="89" t="s">
        <v>162</v>
      </c>
      <c r="C92" s="90" t="s">
        <v>58</v>
      </c>
      <c r="D92" s="99">
        <f>D77*0.1</f>
        <v>5</v>
      </c>
      <c r="E92" s="150">
        <v>0</v>
      </c>
      <c r="F92" s="111">
        <f t="shared" si="1"/>
        <v>0</v>
      </c>
    </row>
    <row r="93" spans="1:6" x14ac:dyDescent="0.25">
      <c r="A93" s="133"/>
      <c r="B93" s="89" t="s">
        <v>163</v>
      </c>
      <c r="C93" s="90" t="s">
        <v>58</v>
      </c>
      <c r="D93" s="99">
        <f>D77*0.1</f>
        <v>5</v>
      </c>
      <c r="E93" s="150">
        <v>0</v>
      </c>
      <c r="F93" s="111">
        <f t="shared" si="1"/>
        <v>0</v>
      </c>
    </row>
    <row r="94" spans="1:6" x14ac:dyDescent="0.25">
      <c r="A94" s="133"/>
      <c r="B94" s="89" t="s">
        <v>164</v>
      </c>
      <c r="C94" s="90" t="s">
        <v>58</v>
      </c>
      <c r="D94" s="99">
        <f>D77*0.2</f>
        <v>10</v>
      </c>
      <c r="E94" s="150">
        <v>0</v>
      </c>
      <c r="F94" s="111">
        <f t="shared" si="1"/>
        <v>0</v>
      </c>
    </row>
    <row r="95" spans="1:6" x14ac:dyDescent="0.25">
      <c r="A95" s="133"/>
      <c r="B95" s="91" t="s">
        <v>165</v>
      </c>
      <c r="C95" s="90" t="s">
        <v>58</v>
      </c>
      <c r="D95" s="100">
        <f>D77*0.2</f>
        <v>10</v>
      </c>
      <c r="E95" s="150">
        <v>0</v>
      </c>
      <c r="F95" s="111">
        <f t="shared" si="1"/>
        <v>0</v>
      </c>
    </row>
    <row r="96" spans="1:6" x14ac:dyDescent="0.25">
      <c r="A96" s="133"/>
      <c r="B96" s="89" t="s">
        <v>166</v>
      </c>
      <c r="C96" s="90" t="s">
        <v>58</v>
      </c>
      <c r="D96" s="99">
        <f>D77*0.1</f>
        <v>5</v>
      </c>
      <c r="E96" s="150">
        <v>0</v>
      </c>
      <c r="F96" s="111">
        <f t="shared" si="1"/>
        <v>0</v>
      </c>
    </row>
    <row r="97" spans="1:6" x14ac:dyDescent="0.25">
      <c r="A97" s="133"/>
      <c r="B97" s="89" t="s">
        <v>167</v>
      </c>
      <c r="C97" s="90" t="s">
        <v>58</v>
      </c>
      <c r="D97" s="99">
        <f>D77*0.1</f>
        <v>5</v>
      </c>
      <c r="E97" s="150">
        <v>0</v>
      </c>
      <c r="F97" s="111">
        <f t="shared" si="1"/>
        <v>0</v>
      </c>
    </row>
    <row r="98" spans="1:6" x14ac:dyDescent="0.25">
      <c r="A98" s="133"/>
      <c r="B98" s="89" t="s">
        <v>168</v>
      </c>
      <c r="C98" s="90" t="s">
        <v>58</v>
      </c>
      <c r="D98" s="99">
        <f>D77*0.2</f>
        <v>10</v>
      </c>
      <c r="E98" s="150">
        <v>0</v>
      </c>
      <c r="F98" s="111">
        <f t="shared" si="1"/>
        <v>0</v>
      </c>
    </row>
    <row r="99" spans="1:6" x14ac:dyDescent="0.25">
      <c r="A99" s="133"/>
      <c r="B99" s="92" t="s">
        <v>169</v>
      </c>
      <c r="C99" s="90" t="s">
        <v>58</v>
      </c>
      <c r="D99" s="99">
        <f>D77*0.3</f>
        <v>15</v>
      </c>
      <c r="E99" s="150">
        <v>0</v>
      </c>
      <c r="F99" s="111">
        <f t="shared" si="1"/>
        <v>0</v>
      </c>
    </row>
    <row r="100" spans="1:6" x14ac:dyDescent="0.25">
      <c r="A100" s="133"/>
      <c r="B100" s="92" t="s">
        <v>170</v>
      </c>
      <c r="C100" s="90" t="s">
        <v>58</v>
      </c>
      <c r="D100" s="99">
        <f>D77*0.3</f>
        <v>15</v>
      </c>
      <c r="E100" s="150">
        <v>0</v>
      </c>
      <c r="F100" s="111">
        <f t="shared" si="1"/>
        <v>0</v>
      </c>
    </row>
    <row r="101" spans="1:6" x14ac:dyDescent="0.25">
      <c r="A101" s="133"/>
      <c r="B101" s="91" t="s">
        <v>171</v>
      </c>
      <c r="C101" s="90" t="s">
        <v>58</v>
      </c>
      <c r="D101" s="100">
        <f>D77*0.2</f>
        <v>10</v>
      </c>
      <c r="E101" s="150">
        <v>0</v>
      </c>
      <c r="F101" s="111">
        <f t="shared" si="1"/>
        <v>0</v>
      </c>
    </row>
    <row r="102" spans="1:6" x14ac:dyDescent="0.25">
      <c r="A102" s="133"/>
      <c r="B102" s="91" t="s">
        <v>172</v>
      </c>
      <c r="C102" s="90" t="s">
        <v>58</v>
      </c>
      <c r="D102" s="100">
        <f>D77*0.2</f>
        <v>10</v>
      </c>
      <c r="E102" s="150">
        <v>0</v>
      </c>
      <c r="F102" s="111">
        <f t="shared" si="1"/>
        <v>0</v>
      </c>
    </row>
    <row r="103" spans="1:6" x14ac:dyDescent="0.25">
      <c r="A103" s="133"/>
      <c r="B103" s="91" t="s">
        <v>173</v>
      </c>
      <c r="C103" s="90" t="s">
        <v>58</v>
      </c>
      <c r="D103" s="99">
        <f>D77*0.2</f>
        <v>10</v>
      </c>
      <c r="E103" s="150">
        <v>0</v>
      </c>
      <c r="F103" s="111">
        <f t="shared" si="1"/>
        <v>0</v>
      </c>
    </row>
    <row r="104" spans="1:6" x14ac:dyDescent="0.25">
      <c r="A104" s="133"/>
      <c r="B104" s="91" t="s">
        <v>174</v>
      </c>
      <c r="C104" s="90" t="s">
        <v>58</v>
      </c>
      <c r="D104" s="99">
        <f>D77*0.3</f>
        <v>15</v>
      </c>
      <c r="E104" s="150">
        <v>0</v>
      </c>
      <c r="F104" s="111">
        <f t="shared" si="1"/>
        <v>0</v>
      </c>
    </row>
    <row r="105" spans="1:6" x14ac:dyDescent="0.25">
      <c r="A105" s="133"/>
      <c r="B105" s="91" t="s">
        <v>175</v>
      </c>
      <c r="C105" s="90" t="s">
        <v>58</v>
      </c>
      <c r="D105" s="99">
        <f>D77*0.3</f>
        <v>15</v>
      </c>
      <c r="E105" s="150">
        <v>0</v>
      </c>
      <c r="F105" s="111">
        <f t="shared" si="1"/>
        <v>0</v>
      </c>
    </row>
    <row r="106" spans="1:6" x14ac:dyDescent="0.25">
      <c r="A106" s="133"/>
      <c r="B106" s="91" t="s">
        <v>176</v>
      </c>
      <c r="C106" s="90" t="s">
        <v>58</v>
      </c>
      <c r="D106" s="99">
        <f>D77*0.4</f>
        <v>20</v>
      </c>
      <c r="E106" s="150">
        <v>0</v>
      </c>
      <c r="F106" s="111">
        <f t="shared" si="1"/>
        <v>0</v>
      </c>
    </row>
    <row r="107" spans="1:6" x14ac:dyDescent="0.25">
      <c r="A107" s="133"/>
      <c r="B107" s="134"/>
      <c r="C107" s="132"/>
      <c r="D107" s="132"/>
      <c r="E107" s="56"/>
      <c r="F107" s="56"/>
    </row>
    <row r="108" spans="1:6" x14ac:dyDescent="0.25">
      <c r="A108" s="144" t="s">
        <v>184</v>
      </c>
      <c r="B108" s="88" t="s">
        <v>122</v>
      </c>
      <c r="C108" s="132"/>
      <c r="D108" s="132"/>
      <c r="E108" s="56"/>
      <c r="F108" s="56"/>
    </row>
    <row r="109" spans="1:6" x14ac:dyDescent="0.25">
      <c r="A109" s="133"/>
      <c r="B109" s="130" t="s">
        <v>123</v>
      </c>
      <c r="C109" s="132" t="s">
        <v>58</v>
      </c>
      <c r="D109" s="132">
        <f>D77*20</f>
        <v>1000</v>
      </c>
      <c r="E109" s="150">
        <v>0</v>
      </c>
      <c r="F109" s="111">
        <f>D109*E109</f>
        <v>0</v>
      </c>
    </row>
    <row r="110" spans="1:6" x14ac:dyDescent="0.25">
      <c r="A110" s="133"/>
      <c r="B110" s="89" t="s">
        <v>177</v>
      </c>
      <c r="C110" s="132" t="s">
        <v>58</v>
      </c>
      <c r="D110" s="132">
        <f>D77*10</f>
        <v>500</v>
      </c>
      <c r="E110" s="150">
        <v>0</v>
      </c>
      <c r="F110" s="111">
        <f>D110*E110</f>
        <v>0</v>
      </c>
    </row>
    <row r="111" spans="1:6" x14ac:dyDescent="0.25">
      <c r="A111" s="133"/>
      <c r="B111" s="89"/>
      <c r="C111" s="132"/>
      <c r="D111" s="132"/>
      <c r="E111" s="111"/>
      <c r="F111" s="111"/>
    </row>
    <row r="112" spans="1:6" ht="112.5" x14ac:dyDescent="0.25">
      <c r="A112" s="144" t="s">
        <v>186</v>
      </c>
      <c r="B112" s="54" t="s">
        <v>125</v>
      </c>
      <c r="C112" s="95" t="s">
        <v>69</v>
      </c>
      <c r="D112" s="55">
        <f>D77*0.4</f>
        <v>20</v>
      </c>
      <c r="E112" s="150">
        <v>0</v>
      </c>
      <c r="F112" s="111">
        <f>D112*E112</f>
        <v>0</v>
      </c>
    </row>
    <row r="113" spans="1:6" x14ac:dyDescent="0.25">
      <c r="A113" s="84"/>
      <c r="B113" s="54"/>
      <c r="C113" s="95"/>
      <c r="D113" s="96"/>
      <c r="E113" s="111"/>
      <c r="F113" s="111"/>
    </row>
    <row r="114" spans="1:6" ht="46.5" x14ac:dyDescent="0.25">
      <c r="A114" s="144" t="s">
        <v>187</v>
      </c>
      <c r="B114" s="87" t="s">
        <v>126</v>
      </c>
      <c r="C114" s="95" t="s">
        <v>69</v>
      </c>
      <c r="D114" s="55">
        <f>D77*0.08</f>
        <v>4</v>
      </c>
      <c r="E114" s="150">
        <v>0</v>
      </c>
      <c r="F114" s="111">
        <f>D114*E114</f>
        <v>0</v>
      </c>
    </row>
    <row r="115" spans="1:6" x14ac:dyDescent="0.25">
      <c r="A115" s="133"/>
      <c r="B115" s="134"/>
      <c r="C115" s="132"/>
      <c r="D115" s="132"/>
      <c r="E115" s="111"/>
      <c r="F115" s="111"/>
    </row>
    <row r="116" spans="1:6" x14ac:dyDescent="0.25">
      <c r="A116" s="144" t="s">
        <v>188</v>
      </c>
      <c r="B116" s="134" t="s">
        <v>127</v>
      </c>
      <c r="C116" s="139"/>
      <c r="D116" s="139"/>
      <c r="E116" s="111"/>
      <c r="F116" s="111"/>
    </row>
    <row r="117" spans="1:6" x14ac:dyDescent="0.25">
      <c r="A117" s="144" t="s">
        <v>119</v>
      </c>
      <c r="B117" s="134" t="s">
        <v>178</v>
      </c>
      <c r="C117" s="132"/>
      <c r="D117" s="132"/>
      <c r="E117" s="111"/>
      <c r="F117" s="111"/>
    </row>
    <row r="118" spans="1:6" ht="135" x14ac:dyDescent="0.25">
      <c r="A118" s="133"/>
      <c r="B118" s="141" t="s">
        <v>183</v>
      </c>
      <c r="C118" s="132" t="s">
        <v>52</v>
      </c>
      <c r="D118" s="132">
        <v>30</v>
      </c>
      <c r="E118" s="150">
        <v>0</v>
      </c>
      <c r="F118" s="111">
        <f>D118*E118</f>
        <v>0</v>
      </c>
    </row>
    <row r="119" spans="1:6" ht="125.25" x14ac:dyDescent="0.25">
      <c r="A119" s="135"/>
      <c r="B119" s="140" t="s">
        <v>131</v>
      </c>
      <c r="C119" s="132" t="s">
        <v>52</v>
      </c>
      <c r="D119" s="132">
        <v>1044</v>
      </c>
      <c r="E119" s="150">
        <v>0</v>
      </c>
      <c r="F119" s="111">
        <f>D119*E119</f>
        <v>0</v>
      </c>
    </row>
    <row r="120" spans="1:6" x14ac:dyDescent="0.25">
      <c r="A120" s="138"/>
      <c r="B120" s="134"/>
      <c r="C120" s="139"/>
      <c r="D120" s="139"/>
      <c r="E120" s="111"/>
      <c r="F120" s="111"/>
    </row>
    <row r="121" spans="1:6" x14ac:dyDescent="0.25">
      <c r="A121" s="144" t="s">
        <v>121</v>
      </c>
      <c r="B121" s="134" t="s">
        <v>179</v>
      </c>
      <c r="C121" s="139"/>
      <c r="D121" s="139"/>
      <c r="E121" s="111"/>
      <c r="F121" s="111"/>
    </row>
    <row r="122" spans="1:6" ht="135" x14ac:dyDescent="0.25">
      <c r="A122" s="138"/>
      <c r="B122" s="141" t="s">
        <v>182</v>
      </c>
      <c r="C122" s="132" t="s">
        <v>52</v>
      </c>
      <c r="D122" s="132">
        <v>406</v>
      </c>
      <c r="E122" s="150">
        <v>0</v>
      </c>
      <c r="F122" s="111">
        <f>D122*E122</f>
        <v>0</v>
      </c>
    </row>
    <row r="123" spans="1:6" ht="125.25" x14ac:dyDescent="0.25">
      <c r="B123" s="140" t="s">
        <v>131</v>
      </c>
      <c r="C123" s="132" t="s">
        <v>52</v>
      </c>
      <c r="D123" s="132">
        <v>578</v>
      </c>
      <c r="E123" s="150">
        <v>0</v>
      </c>
      <c r="F123" s="111">
        <f>D123*E123</f>
        <v>0</v>
      </c>
    </row>
    <row r="124" spans="1:6" x14ac:dyDescent="0.25">
      <c r="B124" s="139"/>
      <c r="C124" s="139"/>
      <c r="D124" s="139"/>
      <c r="E124" s="111"/>
      <c r="F124" s="111"/>
    </row>
    <row r="125" spans="1:6" x14ac:dyDescent="0.25">
      <c r="A125" s="144" t="s">
        <v>124</v>
      </c>
      <c r="B125" s="134" t="s">
        <v>180</v>
      </c>
      <c r="C125" s="139"/>
      <c r="D125" s="139"/>
      <c r="E125" s="111"/>
      <c r="F125" s="111"/>
    </row>
    <row r="126" spans="1:6" ht="135" x14ac:dyDescent="0.25">
      <c r="B126" s="141" t="s">
        <v>182</v>
      </c>
      <c r="C126" s="132" t="s">
        <v>52</v>
      </c>
      <c r="D126" s="132">
        <v>215</v>
      </c>
      <c r="E126" s="150">
        <v>0</v>
      </c>
      <c r="F126" s="111">
        <f>D126*E126</f>
        <v>0</v>
      </c>
    </row>
    <row r="127" spans="1:6" ht="125.25" x14ac:dyDescent="0.25">
      <c r="B127" s="140" t="s">
        <v>181</v>
      </c>
      <c r="C127" s="132" t="s">
        <v>52</v>
      </c>
      <c r="D127" s="132">
        <v>250</v>
      </c>
      <c r="E127" s="150">
        <v>0</v>
      </c>
      <c r="F127" s="111">
        <f>D127*E127</f>
        <v>0</v>
      </c>
    </row>
    <row r="130" spans="2:6" x14ac:dyDescent="0.25">
      <c r="B130" s="136" t="s">
        <v>85</v>
      </c>
      <c r="C130" s="137"/>
      <c r="D130" s="137"/>
      <c r="E130" s="137"/>
      <c r="F130" s="142">
        <f>SUM(F28:F129)</f>
        <v>0</v>
      </c>
    </row>
  </sheetData>
  <sheetProtection algorithmName="SHA-512" hashValue="cxty6MLbn0xuMzvvt6PQVaq0CaF07xF5uQdxAMg7XhWiMqAOOXKtQt4NCbM1wRj4Ao79hlkVfV6fflMxcMggxw==" saltValue="narhxhNY30Lz5gyHmuIoVA==" spinCount="100000" sheet="1" objects="1" scenarios="1"/>
  <mergeCells count="20">
    <mergeCell ref="B17:F17"/>
    <mergeCell ref="B19:F19"/>
    <mergeCell ref="B21:F21"/>
    <mergeCell ref="B22:F22"/>
    <mergeCell ref="B23:F23"/>
    <mergeCell ref="B1:F1"/>
    <mergeCell ref="B6:E6"/>
    <mergeCell ref="B20:E20"/>
    <mergeCell ref="B12:E12"/>
    <mergeCell ref="B4:F4"/>
    <mergeCell ref="B5:F5"/>
    <mergeCell ref="B8:F8"/>
    <mergeCell ref="B18:F18"/>
    <mergeCell ref="B9:F9"/>
    <mergeCell ref="B10:F10"/>
    <mergeCell ref="B11:F11"/>
    <mergeCell ref="B13:F13"/>
    <mergeCell ref="B14:F14"/>
    <mergeCell ref="B15:F15"/>
    <mergeCell ref="B16:F16"/>
  </mergeCells>
  <phoneticPr fontId="21" type="noConversion"/>
  <pageMargins left="0.71" right="0.71" top="0.75000000000000011" bottom="0.75000000000000011" header="0.31" footer="0.31"/>
  <pageSetup paperSize="9" scale="95" orientation="portrait" r:id="rId1"/>
  <headerFooter>
    <oddHeader xml:space="preserve">&amp;L&amp;"Tahoma,Navadno"&amp;8Lent - Vzdrževalna dela PZI - 10-KA popis del 2022-03-29
</oddHeader>
  </headerFooter>
  <rowBreaks count="6" manualBreakCount="6">
    <brk id="23" max="5" man="1"/>
    <brk id="39" max="16383" man="1"/>
    <brk id="51" max="16383" man="1"/>
    <brk id="56" max="16383" man="1"/>
    <brk id="66" max="16383" man="1"/>
    <brk id="12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view="pageBreakPreview" zoomScaleNormal="75" zoomScaleSheetLayoutView="100" zoomScalePageLayoutView="75" workbookViewId="0">
      <selection activeCell="E11" sqref="E11"/>
    </sheetView>
  </sheetViews>
  <sheetFormatPr defaultColWidth="8.85546875" defaultRowHeight="15" x14ac:dyDescent="0.25"/>
  <cols>
    <col min="1" max="1" width="4.7109375" style="131" customWidth="1"/>
    <col min="2" max="2" width="42.7109375" style="131" customWidth="1"/>
    <col min="3" max="3" width="5" style="131" customWidth="1"/>
    <col min="4" max="4" width="9.5703125" style="131" customWidth="1"/>
    <col min="5" max="5" width="11.85546875" style="131" customWidth="1"/>
    <col min="6" max="6" width="16.28515625" style="131" customWidth="1"/>
    <col min="7" max="16384" width="8.85546875" style="131"/>
  </cols>
  <sheetData>
    <row r="1" spans="1:6" x14ac:dyDescent="0.25">
      <c r="A1" s="33" t="s">
        <v>189</v>
      </c>
      <c r="B1" s="34" t="s">
        <v>144</v>
      </c>
      <c r="C1" s="22"/>
      <c r="D1" s="22"/>
      <c r="E1" s="22"/>
      <c r="F1" s="22"/>
    </row>
    <row r="2" spans="1:6" x14ac:dyDescent="0.25">
      <c r="A2" s="33"/>
      <c r="B2" s="34"/>
      <c r="C2" s="22"/>
      <c r="D2" s="22"/>
      <c r="E2" s="22"/>
      <c r="F2" s="22"/>
    </row>
    <row r="3" spans="1:6" ht="22.5" x14ac:dyDescent="0.25">
      <c r="A3" s="127" t="s">
        <v>105</v>
      </c>
      <c r="B3" s="128" t="s">
        <v>106</v>
      </c>
      <c r="C3" s="129" t="s">
        <v>107</v>
      </c>
      <c r="D3" s="115" t="s">
        <v>130</v>
      </c>
      <c r="E3" s="70" t="s">
        <v>108</v>
      </c>
      <c r="F3" s="70" t="s">
        <v>129</v>
      </c>
    </row>
    <row r="4" spans="1:6" x14ac:dyDescent="0.25">
      <c r="A4" s="33"/>
      <c r="B4" s="34"/>
      <c r="C4" s="22"/>
      <c r="D4" s="22"/>
      <c r="E4" s="22"/>
      <c r="F4" s="22"/>
    </row>
    <row r="5" spans="1:6" x14ac:dyDescent="0.25">
      <c r="A5" s="33" t="s">
        <v>62</v>
      </c>
      <c r="B5" s="34" t="s">
        <v>145</v>
      </c>
      <c r="C5" s="22"/>
      <c r="D5" s="22"/>
      <c r="E5" s="22"/>
      <c r="F5" s="22"/>
    </row>
    <row r="6" spans="1:6" ht="51" customHeight="1" x14ac:dyDescent="0.25">
      <c r="A6" s="33"/>
      <c r="B6" s="38" t="s">
        <v>133</v>
      </c>
      <c r="C6" s="39"/>
      <c r="D6" s="39"/>
      <c r="E6" s="39"/>
      <c r="F6" s="39"/>
    </row>
    <row r="7" spans="1:6" ht="62.25" customHeight="1" x14ac:dyDescent="0.25">
      <c r="A7" s="33"/>
      <c r="B7" s="38" t="s">
        <v>134</v>
      </c>
      <c r="C7" s="22"/>
      <c r="D7" s="22"/>
      <c r="E7" s="22"/>
      <c r="F7" s="22"/>
    </row>
    <row r="8" spans="1:6" s="81" customFormat="1" ht="20.25" customHeight="1" x14ac:dyDescent="0.25">
      <c r="A8" s="48" t="s">
        <v>70</v>
      </c>
      <c r="B8" s="109" t="s">
        <v>135</v>
      </c>
      <c r="C8" s="47"/>
      <c r="D8" s="47"/>
      <c r="E8" s="42"/>
      <c r="F8" s="42"/>
    </row>
    <row r="9" spans="1:6" ht="61.5" customHeight="1" x14ac:dyDescent="0.25">
      <c r="A9" s="33"/>
      <c r="B9" s="65" t="s">
        <v>136</v>
      </c>
      <c r="C9" s="22"/>
      <c r="D9" s="22"/>
      <c r="E9" s="22"/>
      <c r="F9" s="22"/>
    </row>
    <row r="10" spans="1:6" ht="35.25" x14ac:dyDescent="0.25">
      <c r="A10" s="33"/>
      <c r="B10" s="65" t="s">
        <v>137</v>
      </c>
      <c r="C10" s="22"/>
      <c r="D10" s="22"/>
      <c r="E10" s="22"/>
      <c r="F10" s="22"/>
    </row>
    <row r="11" spans="1:6" s="108" customFormat="1" ht="22.5" x14ac:dyDescent="0.25">
      <c r="A11" s="33" t="s">
        <v>191</v>
      </c>
      <c r="B11" s="49" t="s">
        <v>138</v>
      </c>
      <c r="C11" s="40" t="s">
        <v>58</v>
      </c>
      <c r="D11" s="110">
        <v>1</v>
      </c>
      <c r="E11" s="150">
        <v>0</v>
      </c>
      <c r="F11" s="111">
        <f>D11*E11</f>
        <v>0</v>
      </c>
    </row>
    <row r="12" spans="1:6" ht="22.5" x14ac:dyDescent="0.25">
      <c r="A12" s="33" t="s">
        <v>192</v>
      </c>
      <c r="B12" s="38" t="s">
        <v>139</v>
      </c>
      <c r="C12" s="39" t="s">
        <v>61</v>
      </c>
      <c r="D12" s="39">
        <v>1</v>
      </c>
      <c r="E12" s="150">
        <f>E11*0.5</f>
        <v>0</v>
      </c>
      <c r="F12" s="111">
        <f>D12*E12</f>
        <v>0</v>
      </c>
    </row>
    <row r="13" spans="1:6" x14ac:dyDescent="0.25">
      <c r="A13" s="33"/>
      <c r="B13" s="38"/>
      <c r="C13" s="40"/>
      <c r="D13" s="22"/>
      <c r="E13" s="22"/>
      <c r="F13" s="22"/>
    </row>
    <row r="14" spans="1:6" s="108" customFormat="1" x14ac:dyDescent="0.25">
      <c r="A14" s="41" t="s">
        <v>190</v>
      </c>
      <c r="B14" s="112" t="s">
        <v>140</v>
      </c>
      <c r="C14" s="113"/>
      <c r="D14" s="110"/>
      <c r="E14" s="111"/>
      <c r="F14" s="111"/>
    </row>
    <row r="15" spans="1:6" ht="78.75" x14ac:dyDescent="0.25">
      <c r="A15" s="41"/>
      <c r="B15" s="43" t="s">
        <v>141</v>
      </c>
      <c r="C15" s="44"/>
      <c r="D15" s="44"/>
      <c r="E15" s="44"/>
      <c r="F15" s="44"/>
    </row>
    <row r="16" spans="1:6" ht="40.5" customHeight="1" x14ac:dyDescent="0.25">
      <c r="A16" s="41"/>
      <c r="B16" s="43" t="s">
        <v>142</v>
      </c>
      <c r="C16" s="44"/>
      <c r="D16" s="44"/>
      <c r="E16" s="44"/>
      <c r="F16" s="44"/>
    </row>
    <row r="17" spans="1:6" ht="22.5" x14ac:dyDescent="0.25">
      <c r="A17" s="41" t="s">
        <v>193</v>
      </c>
      <c r="B17" s="43" t="s">
        <v>143</v>
      </c>
      <c r="C17" s="44" t="s">
        <v>58</v>
      </c>
      <c r="D17" s="44">
        <v>2</v>
      </c>
      <c r="E17" s="150">
        <v>0</v>
      </c>
      <c r="F17" s="111">
        <f>D17*E17</f>
        <v>0</v>
      </c>
    </row>
    <row r="18" spans="1:6" ht="22.5" x14ac:dyDescent="0.25">
      <c r="A18" s="41" t="s">
        <v>194</v>
      </c>
      <c r="B18" s="43" t="s">
        <v>139</v>
      </c>
      <c r="C18" s="44" t="s">
        <v>61</v>
      </c>
      <c r="D18" s="44">
        <v>2</v>
      </c>
      <c r="E18" s="150">
        <f>E17*0.5</f>
        <v>0</v>
      </c>
      <c r="F18" s="111">
        <f>D18*E18</f>
        <v>0</v>
      </c>
    </row>
    <row r="19" spans="1:6" x14ac:dyDescent="0.25">
      <c r="A19" s="41"/>
      <c r="B19" s="43"/>
      <c r="C19" s="44"/>
      <c r="D19" s="44"/>
      <c r="E19" s="44"/>
      <c r="F19" s="44"/>
    </row>
    <row r="20" spans="1:6" x14ac:dyDescent="0.25">
      <c r="A20" s="119"/>
      <c r="B20" s="136" t="s">
        <v>146</v>
      </c>
      <c r="C20" s="137"/>
      <c r="D20" s="137"/>
      <c r="E20" s="137"/>
      <c r="F20" s="142">
        <f>SUM(F6:F19)</f>
        <v>0</v>
      </c>
    </row>
    <row r="21" spans="1:6" x14ac:dyDescent="0.25">
      <c r="A21" s="41"/>
      <c r="B21" s="43"/>
      <c r="C21" s="44"/>
      <c r="D21" s="44"/>
      <c r="E21" s="44"/>
      <c r="F21" s="44"/>
    </row>
    <row r="22" spans="1:6" x14ac:dyDescent="0.25">
      <c r="A22" s="41"/>
      <c r="B22" s="43"/>
      <c r="C22" s="44"/>
      <c r="D22" s="44"/>
      <c r="E22" s="44"/>
      <c r="F22" s="44"/>
    </row>
    <row r="23" spans="1:6" x14ac:dyDescent="0.25">
      <c r="A23" s="33"/>
      <c r="B23" s="38"/>
      <c r="C23" s="45"/>
      <c r="D23" s="45"/>
      <c r="E23" s="45"/>
      <c r="F23" s="45"/>
    </row>
    <row r="24" spans="1:6" x14ac:dyDescent="0.25">
      <c r="A24" s="48"/>
      <c r="B24" s="38"/>
      <c r="C24" s="22"/>
      <c r="D24" s="22"/>
      <c r="E24" s="22"/>
      <c r="F24" s="22"/>
    </row>
    <row r="25" spans="1:6" x14ac:dyDescent="0.25">
      <c r="A25" s="48"/>
      <c r="B25" s="38"/>
      <c r="C25" s="22"/>
      <c r="D25" s="22"/>
      <c r="E25" s="22"/>
      <c r="F25" s="22"/>
    </row>
    <row r="26" spans="1:6" s="108" customFormat="1" x14ac:dyDescent="0.25">
      <c r="A26" s="33"/>
      <c r="B26" s="34"/>
      <c r="C26" s="114"/>
      <c r="D26" s="114"/>
      <c r="E26" s="114"/>
      <c r="F26" s="114"/>
    </row>
    <row r="27" spans="1:6" ht="198" customHeight="1" x14ac:dyDescent="0.25">
      <c r="A27" s="33"/>
      <c r="B27" s="38"/>
      <c r="C27" s="40"/>
      <c r="D27" s="71"/>
      <c r="E27" s="56"/>
      <c r="F27" s="56"/>
    </row>
    <row r="28" spans="1:6" ht="268.5" customHeight="1" x14ac:dyDescent="0.25">
      <c r="A28" s="33"/>
      <c r="B28" s="38"/>
      <c r="C28" s="40"/>
      <c r="D28" s="132"/>
      <c r="E28" s="56"/>
      <c r="F28" s="56"/>
    </row>
    <row r="29" spans="1:6" x14ac:dyDescent="0.25">
      <c r="A29" s="48"/>
      <c r="B29" s="38"/>
      <c r="C29" s="22"/>
      <c r="D29" s="22"/>
      <c r="E29" s="22"/>
      <c r="F29" s="22"/>
    </row>
    <row r="30" spans="1:6" x14ac:dyDescent="0.25">
      <c r="A30" s="48"/>
      <c r="B30" s="49"/>
      <c r="C30" s="22"/>
      <c r="D30" s="22"/>
      <c r="E30" s="22"/>
      <c r="F30" s="22"/>
    </row>
    <row r="31" spans="1:6" x14ac:dyDescent="0.25">
      <c r="A31" s="50"/>
      <c r="B31" s="51"/>
      <c r="C31" s="52"/>
      <c r="D31" s="52"/>
      <c r="E31" s="52"/>
      <c r="F31" s="52"/>
    </row>
    <row r="32" spans="1:6" ht="30.75" customHeight="1" x14ac:dyDescent="0.25">
      <c r="A32" s="50"/>
      <c r="B32" s="51"/>
      <c r="C32" s="52"/>
      <c r="D32" s="52"/>
      <c r="E32" s="52"/>
      <c r="F32" s="52"/>
    </row>
    <row r="33" spans="1:6" ht="162.75" customHeight="1" x14ac:dyDescent="0.25">
      <c r="A33" s="53"/>
      <c r="B33" s="54"/>
      <c r="C33" s="52"/>
      <c r="D33" s="52"/>
      <c r="E33" s="52"/>
      <c r="F33" s="52"/>
    </row>
    <row r="34" spans="1:6" ht="53.25" customHeight="1" x14ac:dyDescent="0.25">
      <c r="A34" s="53"/>
      <c r="B34" s="54"/>
      <c r="C34" s="52"/>
      <c r="D34" s="52"/>
      <c r="E34" s="52"/>
      <c r="F34" s="52"/>
    </row>
    <row r="35" spans="1:6" ht="48.75" customHeight="1" x14ac:dyDescent="0.25">
      <c r="A35" s="53"/>
      <c r="B35" s="54"/>
      <c r="C35" s="52"/>
      <c r="D35" s="55"/>
      <c r="E35" s="56"/>
      <c r="F35" s="56"/>
    </row>
    <row r="36" spans="1:6" ht="48.75" customHeight="1" x14ac:dyDescent="0.25">
      <c r="A36" s="53"/>
      <c r="B36" s="54"/>
      <c r="C36" s="52"/>
      <c r="D36" s="55"/>
      <c r="E36" s="56"/>
      <c r="F36" s="56"/>
    </row>
    <row r="37" spans="1:6" ht="42.75" customHeight="1" x14ac:dyDescent="0.25">
      <c r="A37" s="53"/>
      <c r="B37" s="54"/>
      <c r="C37" s="52"/>
      <c r="D37" s="55"/>
      <c r="E37" s="56"/>
      <c r="F37" s="56"/>
    </row>
    <row r="38" spans="1:6" ht="39.75" customHeight="1" x14ac:dyDescent="0.25">
      <c r="A38" s="53"/>
      <c r="B38" s="54"/>
      <c r="C38" s="52"/>
      <c r="D38" s="55"/>
      <c r="E38" s="56"/>
      <c r="F38" s="56"/>
    </row>
    <row r="39" spans="1:6" ht="43.5" customHeight="1" x14ac:dyDescent="0.25">
      <c r="A39" s="53"/>
      <c r="B39" s="54"/>
      <c r="C39" s="52"/>
      <c r="D39" s="55"/>
      <c r="E39" s="56"/>
      <c r="F39" s="56"/>
    </row>
    <row r="40" spans="1:6" x14ac:dyDescent="0.25">
      <c r="A40" s="57"/>
      <c r="B40" s="58"/>
      <c r="C40" s="132"/>
      <c r="D40" s="132"/>
      <c r="E40" s="56"/>
      <c r="F40" s="56"/>
    </row>
    <row r="41" spans="1:6" x14ac:dyDescent="0.25">
      <c r="A41" s="133"/>
      <c r="B41" s="51"/>
      <c r="C41" s="132"/>
      <c r="D41" s="132"/>
      <c r="E41" s="56"/>
      <c r="F41" s="56"/>
    </row>
    <row r="42" spans="1:6" ht="42.75" customHeight="1" x14ac:dyDescent="0.25">
      <c r="A42" s="59"/>
      <c r="B42" s="60"/>
      <c r="C42" s="132"/>
      <c r="D42" s="132"/>
      <c r="E42" s="56"/>
      <c r="F42" s="56"/>
    </row>
    <row r="43" spans="1:6" ht="154.5" customHeight="1" x14ac:dyDescent="0.25">
      <c r="A43" s="133"/>
      <c r="B43" s="60"/>
      <c r="C43" s="132"/>
      <c r="D43" s="132"/>
      <c r="E43" s="61"/>
      <c r="F43" s="56"/>
    </row>
    <row r="44" spans="1:6" x14ac:dyDescent="0.25">
      <c r="A44" s="133"/>
      <c r="B44" s="60"/>
      <c r="C44" s="132"/>
      <c r="D44" s="132"/>
      <c r="E44" s="61"/>
      <c r="F44" s="56"/>
    </row>
    <row r="45" spans="1:6" x14ac:dyDescent="0.25">
      <c r="A45" s="133"/>
      <c r="B45" s="60"/>
      <c r="C45" s="132"/>
      <c r="D45" s="132"/>
      <c r="E45" s="61"/>
      <c r="F45" s="56"/>
    </row>
    <row r="46" spans="1:6" x14ac:dyDescent="0.25">
      <c r="A46" s="133"/>
      <c r="B46" s="51"/>
      <c r="C46" s="132"/>
      <c r="D46" s="132"/>
      <c r="E46" s="61"/>
      <c r="F46" s="56"/>
    </row>
    <row r="47" spans="1:6" ht="39" customHeight="1" x14ac:dyDescent="0.25">
      <c r="A47" s="62"/>
      <c r="B47" s="60"/>
      <c r="C47" s="132"/>
      <c r="D47" s="132"/>
      <c r="E47" s="56"/>
      <c r="F47" s="56"/>
    </row>
    <row r="48" spans="1:6" x14ac:dyDescent="0.25">
      <c r="A48" s="57"/>
      <c r="B48" s="60"/>
      <c r="C48" s="132"/>
      <c r="D48" s="132"/>
      <c r="E48" s="61"/>
      <c r="F48" s="56"/>
    </row>
    <row r="49" spans="1:6" x14ac:dyDescent="0.25">
      <c r="A49" s="133"/>
      <c r="B49" s="60"/>
      <c r="C49" s="132"/>
      <c r="D49" s="132"/>
      <c r="E49" s="61"/>
      <c r="F49" s="56"/>
    </row>
    <row r="50" spans="1:6" x14ac:dyDescent="0.25">
      <c r="A50" s="133"/>
      <c r="B50" s="60"/>
      <c r="C50" s="132"/>
      <c r="D50" s="132"/>
      <c r="E50" s="61"/>
      <c r="F50" s="56"/>
    </row>
    <row r="51" spans="1:6" x14ac:dyDescent="0.25">
      <c r="A51" s="84"/>
      <c r="B51" s="21"/>
      <c r="C51" s="85"/>
      <c r="D51" s="98"/>
      <c r="E51" s="61"/>
      <c r="F51" s="56"/>
    </row>
    <row r="52" spans="1:6" x14ac:dyDescent="0.25">
      <c r="A52" s="84"/>
      <c r="B52" s="86"/>
      <c r="C52" s="39"/>
      <c r="D52" s="93"/>
      <c r="E52" s="61"/>
      <c r="F52" s="56"/>
    </row>
    <row r="53" spans="1:6" x14ac:dyDescent="0.25">
      <c r="A53" s="84"/>
      <c r="B53" s="54"/>
      <c r="C53" s="39"/>
      <c r="D53" s="93"/>
      <c r="E53" s="61"/>
      <c r="F53" s="56"/>
    </row>
    <row r="54" spans="1:6" x14ac:dyDescent="0.25">
      <c r="A54" s="84"/>
      <c r="B54" s="87"/>
      <c r="C54" s="39"/>
      <c r="D54" s="93"/>
      <c r="E54" s="61"/>
      <c r="F54" s="56"/>
    </row>
    <row r="55" spans="1:6" x14ac:dyDescent="0.25">
      <c r="A55" s="133"/>
      <c r="B55" s="88"/>
      <c r="C55" s="132"/>
      <c r="D55" s="94"/>
      <c r="E55" s="61"/>
      <c r="F55" s="56"/>
    </row>
    <row r="56" spans="1:6" x14ac:dyDescent="0.25">
      <c r="A56" s="133"/>
      <c r="B56" s="89"/>
      <c r="C56" s="90"/>
      <c r="D56" s="99"/>
      <c r="E56" s="97"/>
      <c r="F56" s="56"/>
    </row>
    <row r="57" spans="1:6" x14ac:dyDescent="0.25">
      <c r="A57" s="133"/>
      <c r="B57" s="89"/>
      <c r="C57" s="90"/>
      <c r="D57" s="99"/>
      <c r="E57" s="97"/>
      <c r="F57" s="56"/>
    </row>
    <row r="58" spans="1:6" x14ac:dyDescent="0.25">
      <c r="A58" s="133"/>
      <c r="B58" s="91"/>
      <c r="C58" s="90"/>
      <c r="D58" s="99"/>
      <c r="E58" s="97"/>
      <c r="F58" s="56"/>
    </row>
    <row r="59" spans="1:6" x14ac:dyDescent="0.25">
      <c r="A59" s="133"/>
      <c r="B59" s="91"/>
      <c r="C59" s="90"/>
      <c r="D59" s="99"/>
      <c r="E59" s="97"/>
      <c r="F59" s="56"/>
    </row>
    <row r="60" spans="1:6" x14ac:dyDescent="0.25">
      <c r="A60" s="133"/>
      <c r="B60" s="89"/>
      <c r="C60" s="90"/>
      <c r="D60" s="99"/>
      <c r="E60" s="97"/>
      <c r="F60" s="56"/>
    </row>
    <row r="61" spans="1:6" x14ac:dyDescent="0.25">
      <c r="A61" s="133"/>
      <c r="B61" s="89"/>
      <c r="C61" s="90"/>
      <c r="D61" s="99"/>
      <c r="E61" s="97"/>
      <c r="F61" s="56"/>
    </row>
    <row r="62" spans="1:6" x14ac:dyDescent="0.25">
      <c r="A62" s="133"/>
      <c r="B62" s="89"/>
      <c r="C62" s="90"/>
      <c r="D62" s="99"/>
      <c r="E62" s="97"/>
      <c r="F62" s="56"/>
    </row>
    <row r="63" spans="1:6" x14ac:dyDescent="0.25">
      <c r="A63" s="133"/>
      <c r="B63" s="89"/>
      <c r="C63" s="90"/>
      <c r="D63" s="99"/>
      <c r="E63" s="97"/>
      <c r="F63" s="56"/>
    </row>
    <row r="64" spans="1:6" x14ac:dyDescent="0.25">
      <c r="A64" s="133"/>
      <c r="B64" s="89"/>
      <c r="C64" s="90"/>
      <c r="D64" s="99"/>
      <c r="E64" s="97"/>
      <c r="F64" s="56"/>
    </row>
    <row r="65" spans="1:6" x14ac:dyDescent="0.25">
      <c r="A65" s="133"/>
      <c r="B65" s="89"/>
      <c r="C65" s="90"/>
      <c r="D65" s="99"/>
      <c r="E65" s="97"/>
      <c r="F65" s="56"/>
    </row>
    <row r="66" spans="1:6" x14ac:dyDescent="0.25">
      <c r="A66" s="133"/>
      <c r="B66" s="89"/>
      <c r="C66" s="90"/>
      <c r="D66" s="99"/>
      <c r="E66" s="97"/>
      <c r="F66" s="56"/>
    </row>
    <row r="67" spans="1:6" x14ac:dyDescent="0.25">
      <c r="A67" s="133"/>
      <c r="B67" s="89"/>
      <c r="C67" s="90"/>
      <c r="D67" s="99"/>
      <c r="E67" s="97"/>
      <c r="F67" s="56"/>
    </row>
    <row r="68" spans="1:6" x14ac:dyDescent="0.25">
      <c r="A68" s="133"/>
      <c r="B68" s="89"/>
      <c r="C68" s="90"/>
      <c r="D68" s="99"/>
      <c r="E68" s="97"/>
      <c r="F68" s="56"/>
    </row>
    <row r="69" spans="1:6" x14ac:dyDescent="0.25">
      <c r="A69" s="133"/>
      <c r="B69" s="91"/>
      <c r="C69" s="90"/>
      <c r="D69" s="100"/>
      <c r="E69" s="97"/>
      <c r="F69" s="56"/>
    </row>
    <row r="70" spans="1:6" x14ac:dyDescent="0.25">
      <c r="A70" s="133"/>
      <c r="B70" s="89"/>
      <c r="C70" s="90"/>
      <c r="D70" s="99"/>
      <c r="E70" s="97"/>
      <c r="F70" s="56"/>
    </row>
    <row r="71" spans="1:6" x14ac:dyDescent="0.25">
      <c r="A71" s="133"/>
      <c r="B71" s="89"/>
      <c r="C71" s="90"/>
      <c r="D71" s="99"/>
      <c r="E71" s="97"/>
      <c r="F71" s="56"/>
    </row>
    <row r="72" spans="1:6" x14ac:dyDescent="0.25">
      <c r="A72" s="133"/>
      <c r="B72" s="89"/>
      <c r="C72" s="90"/>
      <c r="D72" s="99"/>
      <c r="E72" s="97"/>
      <c r="F72" s="56"/>
    </row>
    <row r="73" spans="1:6" x14ac:dyDescent="0.25">
      <c r="A73" s="133"/>
      <c r="B73" s="92"/>
      <c r="C73" s="90"/>
      <c r="D73" s="99"/>
      <c r="E73" s="97"/>
      <c r="F73" s="56"/>
    </row>
    <row r="74" spans="1:6" x14ac:dyDescent="0.25">
      <c r="A74" s="133"/>
      <c r="B74" s="92"/>
      <c r="C74" s="90"/>
      <c r="D74" s="99"/>
      <c r="E74" s="97"/>
      <c r="F74" s="56"/>
    </row>
    <row r="75" spans="1:6" x14ac:dyDescent="0.25">
      <c r="A75" s="133"/>
      <c r="B75" s="91"/>
      <c r="C75" s="90"/>
      <c r="D75" s="100"/>
      <c r="E75" s="97"/>
      <c r="F75" s="56"/>
    </row>
    <row r="76" spans="1:6" x14ac:dyDescent="0.25">
      <c r="A76" s="133"/>
      <c r="B76" s="91"/>
      <c r="C76" s="90"/>
      <c r="D76" s="100"/>
      <c r="E76" s="97"/>
      <c r="F76" s="56"/>
    </row>
    <row r="77" spans="1:6" x14ac:dyDescent="0.25">
      <c r="A77" s="133"/>
      <c r="B77" s="91"/>
      <c r="C77" s="90"/>
      <c r="D77" s="99"/>
      <c r="E77" s="97"/>
      <c r="F77" s="56"/>
    </row>
    <row r="78" spans="1:6" x14ac:dyDescent="0.25">
      <c r="A78" s="133"/>
      <c r="B78" s="91"/>
      <c r="C78" s="90"/>
      <c r="D78" s="99"/>
      <c r="E78" s="97"/>
      <c r="F78" s="56"/>
    </row>
    <row r="79" spans="1:6" x14ac:dyDescent="0.25">
      <c r="A79" s="133"/>
      <c r="B79" s="91"/>
      <c r="C79" s="90"/>
      <c r="D79" s="99"/>
      <c r="E79" s="97"/>
      <c r="F79" s="56"/>
    </row>
    <row r="80" spans="1:6" x14ac:dyDescent="0.25">
      <c r="A80" s="133"/>
      <c r="B80" s="91"/>
      <c r="C80" s="90"/>
      <c r="D80" s="99"/>
      <c r="E80" s="97"/>
      <c r="F80" s="56"/>
    </row>
    <row r="81" spans="1:6" x14ac:dyDescent="0.25">
      <c r="A81" s="133"/>
      <c r="B81" s="134"/>
      <c r="C81" s="132"/>
      <c r="D81" s="132"/>
      <c r="E81" s="56"/>
      <c r="F81" s="56"/>
    </row>
    <row r="82" spans="1:6" x14ac:dyDescent="0.25">
      <c r="A82" s="133"/>
      <c r="B82" s="88"/>
      <c r="C82" s="132"/>
      <c r="D82" s="132"/>
      <c r="E82" s="56"/>
      <c r="F82" s="56"/>
    </row>
    <row r="83" spans="1:6" x14ac:dyDescent="0.25">
      <c r="A83" s="133"/>
      <c r="B83" s="89"/>
      <c r="C83" s="132"/>
      <c r="D83" s="132"/>
      <c r="E83" s="56"/>
      <c r="F83" s="56"/>
    </row>
    <row r="84" spans="1:6" x14ac:dyDescent="0.25">
      <c r="A84" s="133"/>
      <c r="B84" s="89"/>
      <c r="C84" s="132"/>
      <c r="D84" s="132"/>
      <c r="E84" s="56"/>
      <c r="F84" s="56"/>
    </row>
    <row r="85" spans="1:6" x14ac:dyDescent="0.25">
      <c r="A85" s="133"/>
      <c r="B85" s="89"/>
      <c r="C85" s="132"/>
      <c r="D85" s="132"/>
      <c r="E85" s="56"/>
      <c r="F85" s="56"/>
    </row>
    <row r="86" spans="1:6" x14ac:dyDescent="0.25">
      <c r="A86" s="84"/>
      <c r="B86" s="54"/>
      <c r="C86" s="95"/>
      <c r="D86" s="55"/>
      <c r="E86" s="61"/>
      <c r="F86" s="56"/>
    </row>
    <row r="87" spans="1:6" x14ac:dyDescent="0.25">
      <c r="A87" s="84"/>
      <c r="B87" s="54"/>
      <c r="C87" s="95"/>
      <c r="D87" s="96"/>
      <c r="E87" s="61"/>
      <c r="F87" s="56"/>
    </row>
    <row r="88" spans="1:6" x14ac:dyDescent="0.25">
      <c r="A88" s="84"/>
      <c r="B88" s="87"/>
      <c r="C88" s="95"/>
      <c r="D88" s="55"/>
      <c r="E88" s="102"/>
      <c r="F88" s="56"/>
    </row>
    <row r="89" spans="1:6" x14ac:dyDescent="0.25">
      <c r="A89" s="133"/>
      <c r="B89" s="134"/>
      <c r="C89" s="132"/>
      <c r="D89" s="132"/>
      <c r="E89" s="61"/>
      <c r="F89" s="56"/>
    </row>
    <row r="90" spans="1:6" x14ac:dyDescent="0.25">
      <c r="A90" s="133"/>
      <c r="B90" s="134"/>
      <c r="C90" s="132"/>
      <c r="D90" s="132"/>
      <c r="E90" s="101"/>
      <c r="F90" s="56"/>
    </row>
    <row r="91" spans="1:6" x14ac:dyDescent="0.25">
      <c r="A91" s="135"/>
      <c r="B91" s="140"/>
      <c r="C91" s="116"/>
      <c r="D91" s="117"/>
      <c r="E91" s="117"/>
      <c r="F91" s="117"/>
    </row>
    <row r="92" spans="1:6" x14ac:dyDescent="0.25">
      <c r="A92" s="135"/>
      <c r="B92" s="118"/>
      <c r="C92" s="116"/>
      <c r="D92" s="117"/>
      <c r="E92" s="117"/>
      <c r="F92" s="117"/>
    </row>
    <row r="93" spans="1:6" x14ac:dyDescent="0.25">
      <c r="A93" s="138"/>
      <c r="B93" s="120"/>
      <c r="C93" s="121"/>
      <c r="D93" s="121"/>
      <c r="E93" s="121"/>
      <c r="F93" s="122"/>
    </row>
  </sheetData>
  <sheetProtection algorithmName="SHA-512" hashValue="Iupnse6xXYsagmtBHDZwhZQl21N31REBCYEbQxVYuOmn+Pgs8SbhgjiMr9EROJ654i8ra6PLHwflcUaf/aIskg==" saltValue="1HFTZ/riur5NIWTDB11sGg==" spinCount="100000" sheet="1" objects="1" scenarios="1"/>
  <pageMargins left="0.71" right="0.71" top="0.75000000000000011" bottom="0.75000000000000011" header="0.31" footer="0.31"/>
  <pageSetup paperSize="9" scale="95" orientation="portrait" r:id="rId1"/>
  <headerFooter>
    <oddHeader xml:space="preserve">&amp;L&amp;"Tahoma,Navadno"&amp;8Lent - Vzdrževalna dela PZI - 10-KA popis del 2022-03-29
</oddHeader>
  </headerFooter>
  <rowBreaks count="3" manualBreakCount="3">
    <brk id="25" max="16383" man="1"/>
    <brk id="30" max="16383" man="1"/>
    <brk id="4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11</vt:i4>
      </vt:variant>
    </vt:vector>
  </HeadingPairs>
  <TitlesOfParts>
    <vt:vector size="15" baseType="lpstr">
      <vt:lpstr>REKAPITULACIJA</vt:lpstr>
      <vt:lpstr>OPOMBE - ZEMELJSKA DELA</vt:lpstr>
      <vt:lpstr>SADILNA IN SETVENA DELA</vt:lpstr>
      <vt:lpstr>OPREMA</vt:lpstr>
      <vt:lpstr>OPREMA!a</vt:lpstr>
      <vt:lpstr>REKAPITULACIJA!A</vt:lpstr>
      <vt:lpstr>'SADILNA IN SETVENA DELA'!b</vt:lpstr>
      <vt:lpstr>'OPOMBE - ZEMELJSKA DELA'!Print_Area</vt:lpstr>
      <vt:lpstr>OPREMA!Print_Area</vt:lpstr>
      <vt:lpstr>REKAPITULACIJA!Print_Area</vt:lpstr>
      <vt:lpstr>'SADILNA IN SETVENA DELA'!Print_Area</vt:lpstr>
      <vt:lpstr>'SADILNA IN SETVENA DELA'!Print_Titles</vt:lpstr>
      <vt:lpstr>REKAPITULACIJA!print1</vt:lpstr>
      <vt:lpstr>OPREMA!print2</vt:lpstr>
      <vt:lpstr>'SADILNA IN SETVENA DELA'!print2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Jernej FLAJŠMAN</cp:lastModifiedBy>
  <cp:lastPrinted>2021-10-05T13:14:14Z</cp:lastPrinted>
  <dcterms:created xsi:type="dcterms:W3CDTF">2020-06-19T14:29:38Z</dcterms:created>
  <dcterms:modified xsi:type="dcterms:W3CDTF">2022-08-24T08:18:51Z</dcterms:modified>
</cp:coreProperties>
</file>